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AEA7170E-A3FA-4E96-AA29-C666B6B30A9F}"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"Slow Change (Counterfactual)"</definedName>
    <definedName name="CaseName_2">"Slow Change (DP7)"</definedName>
    <definedName name="WACC">0.079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3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I20" i="181" l="1"/>
  <c r="I20" i="261"/>
  <c r="AD19" i="181"/>
  <c r="AD21" i="181" s="1"/>
  <c r="W19" i="181"/>
  <c r="AC19" i="181"/>
  <c r="AC21" i="181" s="1"/>
  <c r="S19" i="131"/>
  <c r="S21" i="131" s="1"/>
  <c r="T19" i="181"/>
  <c r="T21" i="181" s="1"/>
  <c r="AA19" i="181"/>
  <c r="J19" i="131"/>
  <c r="J21" i="131" s="1"/>
  <c r="AB19" i="181"/>
  <c r="AB21" i="181" s="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AB21" i="131"/>
  <c r="Y21" i="131"/>
  <c r="AD21" i="131"/>
  <c r="W21" i="131"/>
  <c r="Z21" i="131"/>
  <c r="AA21" i="131"/>
  <c r="U21" i="131"/>
  <c r="P21" i="131"/>
  <c r="Y21" i="181"/>
  <c r="AA21" i="181"/>
  <c r="Q21" i="181"/>
  <c r="U21" i="181"/>
  <c r="AE21" i="181"/>
  <c r="W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<sst xmlns="http://schemas.openxmlformats.org/spreadsheetml/2006/main" count="4718" uniqueCount="320">
  <si>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</si>
  <si>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</si>
  <si>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</si>
  <si>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</si>
  <si>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</si>
  <si>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</si>
  <si>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</si>
  <si>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</si>
  <si>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</si>
  <si>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</si>
  <si>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</si>
  <si>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</si>
  <si>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</si>
  <si>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</si>
  <si>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</si>
  <si>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</si>
  <si>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</si>
  <si>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</si>
  <si>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</si>
  <si>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</si>
  <si>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</si>
  <si>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</si>
  <si>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</si>
  <si>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</si>
  <si>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</si>
  <si>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</si>
  <si>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</si>
  <si>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</si>
  <si>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</si>
  <si>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</si>
  <si>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</si>
  <si>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</si>
  <si>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</si>
  <si>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</si>
  <si>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</si>
  <si>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</si>
  <si>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</si>
  <si>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</si>
  <si>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</si>
  <si>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</si>
  <si>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</si>
  <si>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</si>
  <si>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</si>
  <si>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</si>
  <si>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</si>
  <si>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</si>
  <si>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</si>
  <si>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</si>
  <si>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</si>
  <si>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</si>
  <si>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</si>
  <si>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</si>
  <si>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</si>
  <si>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</si>
  <si>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</si>
  <si>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</si>
  <si>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</si>
  <si>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</si>
  <si>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</si>
  <si>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</si>
  <si>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</si>
  <si>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</si>
  <si>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</si>
  <si>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</si>
  <si>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</si>
  <si>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</si>
  <si>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</si>
  <si>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</si>
  <si>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</si>
  <si>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</si>
  <si>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</si>
  <si>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</si>
  <si>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</si>
  <si>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Slow Change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</si>
  <si>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</si>
  <si>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</si>
  <si>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</si>
  <si>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</si>
  <si>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</si>
  <si>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</si>
  <si>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</si>
  <si>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</si>
  <si>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</si>
  <si>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</si>
  <si>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</si>
  <si>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</si>
  <si>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</si>
  <si>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</si>
  <si>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</si>
  <si>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</si>
  <si>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</si>
  <si>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</si>
  <si>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</si>
  <si>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</si>
  <si>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</si>
  <si>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</si>
  <si>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</si>
  <si>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</si>
  <si>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</si>
  <si>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</si>
  <si>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</si>
  <si>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</si>
  <si>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</si>
  <si>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</si>
  <si>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</si>
  <si>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</si>
  <si>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</si>
  <si>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</si>
  <si>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</si>
  <si>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</si>
  <si>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</si>
  <si>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</si>
  <si>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</si>
  <si>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</si>
  <si>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</si>
  <si>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</si>
  <si>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</si>
  <si>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</si>
  <si>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</si>
  <si>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</si>
  <si>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</si>
  <si>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</si>
  <si>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</si>
  <si>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</si>
  <si>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</si>
  <si>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</si>
  <si>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</si>
  <si>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</si>
  <si>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</si>
  <si>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</si>
  <si>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</si>
  <si>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</si>
  <si>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</si>
  <si>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</si>
  <si>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</si>
  <si>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</si>
  <si>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</si>
  <si>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</si>
  <si>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</si>
  <si>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</si>
  <si>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</si>
  <si>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</si>
  <si>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</si>
  <si>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</si>
  <si>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</si>
  <si>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</si>
  <si>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</si>
  <si>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</si>
  <si>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</si>
  <si>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</si>
  <si>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</si>
  <si>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</si>
  <si>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</si>
  <si>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</si>
  <si>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</si>
  <si>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</si>
  <si>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</si>
  <si>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</si>
  <si>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</si>
  <si>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</si>
  <si>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</si>
  <si>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</si>
  <si>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</si>
  <si>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</si>
  <si>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</si>
  <si>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</si>
  <si>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</si>
  <si>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</si>
  <si>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</si>
  <si>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</si>
  <si>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</si>
  <si>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</si>
  <si>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</si>
  <si>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</si>
  <si>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</si>
  <si>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</si>
  <si>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</si>
  <si>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</si>
  <si>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</si>
  <si>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</si>
  <si>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</si>
  <si>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</si>
  <si>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</si>
  <si>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</si>
  <si>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</si>
  <si>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</si>
  <si>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</si>
  <si>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</si>
  <si>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</si>
  <si>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</si>
  <si>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</si>
  <si>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</si>
  <si>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</si>
  <si>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</si>
  <si>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</si>
  <si>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</si>
  <si>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</si>
  <si>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</si>
  <si>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</si>
  <si>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</si>
  <si>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</si>
  <si>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</si>
  <si>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</si>
  <si>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</si>
  <si>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</si>
  <si>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</si>
  <si>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</si>
  <si>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</si>
  <si>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</si>
  <si>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</si>
  <si>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</si>
  <si>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</si>
  <si>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</si>
  <si>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</si>
  <si>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</si>
  <si>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</si>
  <si>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</si>
  <si>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</si>
  <si>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</si>
  <si>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</si>
  <si>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</si>
  <si>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</si>
  <si>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</si>
  <si>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</si>
  <si>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</si>
  <si>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</si>
  <si>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</si>
  <si>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</si>
  <si>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</si>
  <si>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</si>
  <si>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</si>
  <si>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</si>
  <si>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</si>
  <si>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</si>
  <si>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</si>
  <si>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</si>
  <si>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</si>
  <si>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</si>
  <si>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</si>
  <si>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</si>
  <si>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</si>
  <si>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</si>
  <si>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</si>
  <si>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</si>
  <si>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</si>
  <si>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</si>
  <si>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</si>
  <si>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</si>
  <si>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</si>
  <si>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</si>
  <si>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</si>
  <si>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</si>
  <si>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</si>
  <si>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</si>
  <si>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</si>
  <si>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</si>
  <si>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</si>
  <si>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</si>
  <si>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</si>
  <si>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</si>
  <si>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</si>
  <si>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</si>
  <si>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</si>
  <si>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</si>
  <si>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</si>
  <si>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</si>
  <si>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</si>
  <si>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</si>
  <si>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</si>
  <si>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</si>
  <si>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</si>
  <si>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</si>
  <si>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</si>
  <si>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</si>
  <si>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</si>
  <si>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</si>
  <si>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</si>
  <si>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Slow Change (DP7)</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</si>
  <si>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</si>
  <si>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</si>
  <si>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</si>
  <si>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</si>
  <si>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</si>
  <si>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Slow Change (Counterfactual)</t>
  </si>
  <si>
    <t>Installed capacity by technology (MW) - Slow Change (DP7)</t>
  </si>
  <si>
    <t>Remaining capacity of Coal (MW) - Slow Change (Counterfactual)</t>
  </si>
  <si>
    <t>Remaining capacity of Coal (MW) - Slow Change (DP7)</t>
  </si>
  <si>
    <t>Annual as-generated generation by technology (GWh) - Slow Change (Counterfactual)</t>
  </si>
  <si>
    <t>Pump Load (GWh) - Slow Change (Counterfactual)</t>
  </si>
  <si>
    <t>Annual as-generated generation by technology (GWh) - Slow Change (DP7)</t>
  </si>
  <si>
    <t>Pump Load (GWh) - Slow Change (DP7)</t>
  </si>
  <si>
    <t>Installed capacity of Storage (MW) - Slow Change (Counterfactual)</t>
  </si>
  <si>
    <t>Installed capacity of Storage (MW) - Slow Change (DP7)</t>
  </si>
  <si>
    <t>Generation by Storage (GWh) - Slow Change (Counterfactual)</t>
  </si>
  <si>
    <t>Generation by Storage (GWh) - Slow Change (DP7)</t>
  </si>
  <si>
    <t>Dispatchable Capacity built (MW) - Slow Change (Counterfactual)</t>
  </si>
  <si>
    <t>Dispatchable Capacity built (MW) - Slow Change (DP7)</t>
  </si>
  <si>
    <t>Installed capacity by REZ (MW) - Slow Change (Counterfactual)</t>
  </si>
  <si>
    <t>Installed capacity by REZ (MW) - Slow Change (DP7)</t>
  </si>
  <si>
    <t>Annual as-generated generation by REZ (GWh) - Slow Change (Counterfactual)</t>
  </si>
  <si>
    <t>Annual as-generated generation by REZ (GWh) - Slow Change (DP7)</t>
  </si>
  <si>
    <t>NEM Emissions (Mt CO2-e) - Slow Change (Counterfactual)</t>
  </si>
  <si>
    <t>NEM Emissions (Mt CO2-e) - Slow Change (DP7)</t>
  </si>
  <si>
    <t>VOM cost by technology ($000s) - Slow Change (Counterfactual)</t>
  </si>
  <si>
    <t>VOM cost by technology ($000s) - Slow Change (DP7)</t>
  </si>
  <si>
    <t>FOM cost by technology ($000s) - Slow Change (Counterfactual)</t>
  </si>
  <si>
    <t>FOM cost by technology ($000s) - Slow Change (DP7)</t>
  </si>
  <si>
    <t>Fuel cost by technology ($000s) - Slow Change (Counterfactual)</t>
  </si>
  <si>
    <t>Fuel cost by technology ($000s) - Slow Change (DP7)</t>
  </si>
  <si>
    <t>New generation build cost (CAPEX) by technology ($000s) - Slow Change (Counterfactual)</t>
  </si>
  <si>
    <t>New generation build cost (CAPEX) by technology ($000s) - Slow Change (DP7)</t>
  </si>
  <si>
    <t>Rehabilitation cost by technology ($000s) - Slow Change (Counterfactual)</t>
  </si>
  <si>
    <t>Rehabilitation cost by technology ($000s) - Slow Change (DP7)</t>
  </si>
  <si>
    <t>DSP and USE cost by region ($000s) - Slow Change (Counterfactual)</t>
  </si>
  <si>
    <t>DSP and USE cost by region ($000s) - Slow Change (DP7)</t>
  </si>
  <si>
    <t>REZ transmission expansion cost by region ($000s) - Slow Change (Counterfactual)</t>
  </si>
  <si>
    <t>REZ transmission expansion cost by region ($000s) - Slow Change (DP7)</t>
  </si>
  <si>
    <t>Interconnector cost by link ($000s) - Slow Change (Counterfactual)</t>
  </si>
  <si>
    <t>Interconnector cost by link ($000s) - Slow Change (DP7)</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</si>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</sst>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Slow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114.16762839027922</c:v>
                </c:pt>
                <c:pt idx="1">
                  <c:v>152.3066053498371</c:v>
                </c:pt>
                <c:pt idx="2">
                  <c:v>121.45667424310446</c:v>
                </c:pt>
                <c:pt idx="3">
                  <c:v>99.590523941944994</c:v>
                </c:pt>
                <c:pt idx="4">
                  <c:v>112.78543078670741</c:v>
                </c:pt>
                <c:pt idx="5">
                  <c:v>116.35400265561712</c:v>
                </c:pt>
                <c:pt idx="6">
                  <c:v>116.93145114015303</c:v>
                </c:pt>
                <c:pt idx="7">
                  <c:v>91.583761063673705</c:v>
                </c:pt>
                <c:pt idx="8">
                  <c:v>94.031635274083385</c:v>
                </c:pt>
                <c:pt idx="9">
                  <c:v>223.40482037294703</c:v>
                </c:pt>
                <c:pt idx="10">
                  <c:v>406.01556700963323</c:v>
                </c:pt>
                <c:pt idx="11">
                  <c:v>809.92373073148042</c:v>
                </c:pt>
                <c:pt idx="12">
                  <c:v>943.04116940679626</c:v>
                </c:pt>
                <c:pt idx="13">
                  <c:v>944.17448300527667</c:v>
                </c:pt>
                <c:pt idx="14">
                  <c:v>1131.1011190828387</c:v>
                </c:pt>
                <c:pt idx="15">
                  <c:v>1162.386387517897</c:v>
                </c:pt>
                <c:pt idx="16">
                  <c:v>1146.5759476061501</c:v>
                </c:pt>
                <c:pt idx="17">
                  <c:v>1162.0511913087623</c:v>
                </c:pt>
                <c:pt idx="18">
                  <c:v>1193.1313904298595</c:v>
                </c:pt>
                <c:pt idx="19">
                  <c:v>1143.6795758892424</c:v>
                </c:pt>
                <c:pt idx="20">
                  <c:v>1149.0515040652572</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6.3484853225407267</c:v>
                </c:pt>
                <c:pt idx="1">
                  <c:v>17.946458879662302</c:v>
                </c:pt>
                <c:pt idx="2">
                  <c:v>15.980811734459419</c:v>
                </c:pt>
                <c:pt idx="3">
                  <c:v>32.512330544378933</c:v>
                </c:pt>
                <c:pt idx="4">
                  <c:v>26.880165572152958</c:v>
                </c:pt>
                <c:pt idx="5">
                  <c:v>27.428595192981685</c:v>
                </c:pt>
                <c:pt idx="6">
                  <c:v>27.77861702668087</c:v>
                </c:pt>
                <c:pt idx="7">
                  <c:v>49.488248944655496</c:v>
                </c:pt>
                <c:pt idx="8">
                  <c:v>39.366452463023101</c:v>
                </c:pt>
                <c:pt idx="9">
                  <c:v>46.388144403875756</c:v>
                </c:pt>
                <c:pt idx="10">
                  <c:v>66.456622047417227</c:v>
                </c:pt>
                <c:pt idx="11">
                  <c:v>116.04633363673963</c:v>
                </c:pt>
                <c:pt idx="12">
                  <c:v>162.32149797709019</c:v>
                </c:pt>
                <c:pt idx="13">
                  <c:v>300.83295007022326</c:v>
                </c:pt>
                <c:pt idx="14">
                  <c:v>930.22507177879572</c:v>
                </c:pt>
                <c:pt idx="15">
                  <c:v>1077.0792344131817</c:v>
                </c:pt>
                <c:pt idx="16">
                  <c:v>1438.8468155461596</c:v>
                </c:pt>
                <c:pt idx="17">
                  <c:v>1521.7445690253855</c:v>
                </c:pt>
                <c:pt idx="18">
                  <c:v>2065.1198092651689</c:v>
                </c:pt>
                <c:pt idx="19">
                  <c:v>2149.3315851762527</c:v>
                </c:pt>
                <c:pt idx="20">
                  <c:v>2274.4645431843596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3.8621875440718556</c:v>
                </c:pt>
                <c:pt idx="4">
                  <c:v>95.214103455515868</c:v>
                </c:pt>
                <c:pt idx="5">
                  <c:v>125.02976120890175</c:v>
                </c:pt>
                <c:pt idx="6">
                  <c:v>94.617639160167244</c:v>
                </c:pt>
                <c:pt idx="7">
                  <c:v>54.704747135539499</c:v>
                </c:pt>
                <c:pt idx="8">
                  <c:v>332.76901506484074</c:v>
                </c:pt>
                <c:pt idx="9">
                  <c:v>433.4346441616284</c:v>
                </c:pt>
                <c:pt idx="10">
                  <c:v>504.8606707670337</c:v>
                </c:pt>
                <c:pt idx="11">
                  <c:v>1026.5904343695054</c:v>
                </c:pt>
                <c:pt idx="12">
                  <c:v>1138.0949629112063</c:v>
                </c:pt>
                <c:pt idx="13">
                  <c:v>477.37703377265865</c:v>
                </c:pt>
                <c:pt idx="14">
                  <c:v>1910.3361425434414</c:v>
                </c:pt>
                <c:pt idx="15">
                  <c:v>2040.2851548766964</c:v>
                </c:pt>
                <c:pt idx="16">
                  <c:v>1808.2791753702531</c:v>
                </c:pt>
                <c:pt idx="17">
                  <c:v>1973.4353951790445</c:v>
                </c:pt>
                <c:pt idx="18">
                  <c:v>1842.587995402027</c:v>
                </c:pt>
                <c:pt idx="19">
                  <c:v>1196.8364066992995</c:v>
                </c:pt>
                <c:pt idx="20">
                  <c:v>1424.2110018416674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-5968</c:v>
                </c:pt>
                <c:pt idx="12">
                  <c:v>-5968</c:v>
                </c:pt>
                <c:pt idx="13">
                  <c:v>-5968</c:v>
                </c:pt>
                <c:pt idx="14">
                  <c:v>-6704.848</c:v>
                </c:pt>
                <c:pt idx="15">
                  <c:v>-7140.143</c:v>
                </c:pt>
                <c:pt idx="16">
                  <c:v>-7194.8479999999981</c:v>
                </c:pt>
                <c:pt idx="17">
                  <c:v>-7194.8479999999981</c:v>
                </c:pt>
                <c:pt idx="18">
                  <c:v>-7194.8479999999981</c:v>
                </c:pt>
                <c:pt idx="19">
                  <c:v>-7194.8479999999981</c:v>
                </c:pt>
                <c:pt idx="20">
                  <c:v>-7194.8479999999981</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405.78843642000083</c:v>
                </c:pt>
                <c:pt idx="12">
                  <c:v>-56.211563589999969</c:v>
                </c:pt>
                <c:pt idx="13">
                  <c:v>-23.044758549999642</c:v>
                </c:pt>
                <c:pt idx="14">
                  <c:v>402.72466435000024</c:v>
                </c:pt>
                <c:pt idx="15">
                  <c:v>402.72466435000024</c:v>
                </c:pt>
                <c:pt idx="16">
                  <c:v>823.85769024999991</c:v>
                </c:pt>
                <c:pt idx="17">
                  <c:v>1139.6568703900002</c:v>
                </c:pt>
                <c:pt idx="18">
                  <c:v>1553.5945841899993</c:v>
                </c:pt>
                <c:pt idx="19">
                  <c:v>1433.5945841899993</c:v>
                </c:pt>
                <c:pt idx="20">
                  <c:v>2387.2918241299994</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2175.8353960954259</c:v>
                </c:pt>
                <c:pt idx="10">
                  <c:v>2571.8269007394256</c:v>
                </c:pt>
                <c:pt idx="11">
                  <c:v>3495.5854422329262</c:v>
                </c:pt>
                <c:pt idx="12">
                  <c:v>3834.7470166120252</c:v>
                </c:pt>
                <c:pt idx="13">
                  <c:v>4262.2629487107261</c:v>
                </c:pt>
                <c:pt idx="14">
                  <c:v>4917.6079031063255</c:v>
                </c:pt>
                <c:pt idx="15">
                  <c:v>4927.4581821488264</c:v>
                </c:pt>
                <c:pt idx="16">
                  <c:v>5034.2494459083264</c:v>
                </c:pt>
                <c:pt idx="17">
                  <c:v>5310.8612265476258</c:v>
                </c:pt>
                <c:pt idx="18">
                  <c:v>5713.5065038230241</c:v>
                </c:pt>
                <c:pt idx="19">
                  <c:v>5723.2192475421252</c:v>
                </c:pt>
                <c:pt idx="20">
                  <c:v>5769.9967314113255</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1227</c:v>
                </c:pt>
                <c:pt idx="4">
                  <c:v>1547</c:v>
                </c:pt>
                <c:pt idx="5">
                  <c:v>1867.0000000000018</c:v>
                </c:pt>
                <c:pt idx="6">
                  <c:v>2187</c:v>
                </c:pt>
                <c:pt idx="7">
                  <c:v>2507</c:v>
                </c:pt>
                <c:pt idx="8">
                  <c:v>2736.25</c:v>
                </c:pt>
                <c:pt idx="9">
                  <c:v>2690.25</c:v>
                </c:pt>
                <c:pt idx="10">
                  <c:v>2690.25</c:v>
                </c:pt>
                <c:pt idx="11">
                  <c:v>2690.25</c:v>
                </c:pt>
                <c:pt idx="12">
                  <c:v>2411.5500000000011</c:v>
                </c:pt>
                <c:pt idx="13">
                  <c:v>2411.5500000000011</c:v>
                </c:pt>
                <c:pt idx="14">
                  <c:v>2259.6500000000015</c:v>
                </c:pt>
                <c:pt idx="15">
                  <c:v>2090.6500000000015</c:v>
                </c:pt>
                <c:pt idx="16">
                  <c:v>1958.4500000000025</c:v>
                </c:pt>
                <c:pt idx="17">
                  <c:v>1928.4500000000025</c:v>
                </c:pt>
                <c:pt idx="18">
                  <c:v>1977.5056822100014</c:v>
                </c:pt>
                <c:pt idx="19">
                  <c:v>2032.4008923300007</c:v>
                </c:pt>
                <c:pt idx="20">
                  <c:v>1997.3500000000004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1827.6669339500004</c:v>
                </c:pt>
                <c:pt idx="12">
                  <c:v>1827.6669339500004</c:v>
                </c:pt>
                <c:pt idx="13">
                  <c:v>1827.6669339500004</c:v>
                </c:pt>
                <c:pt idx="14">
                  <c:v>2192.1092430499993</c:v>
                </c:pt>
                <c:pt idx="15">
                  <c:v>2350.543712409999</c:v>
                </c:pt>
                <c:pt idx="16">
                  <c:v>3425</c:v>
                </c:pt>
                <c:pt idx="17">
                  <c:v>3425</c:v>
                </c:pt>
                <c:pt idx="18">
                  <c:v>3480</c:v>
                </c:pt>
                <c:pt idx="19">
                  <c:v>3480</c:v>
                </c:pt>
                <c:pt idx="20">
                  <c:v>3480</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-3118.8229080103361</c:v>
                </c:pt>
                <c:pt idx="9">
                  <c:v>-3672.3527120976537</c:v>
                </c:pt>
                <c:pt idx="10">
                  <c:v>-3648.5590384820903</c:v>
                </c:pt>
                <c:pt idx="11">
                  <c:v>-4308.7328488562835</c:v>
                </c:pt>
                <c:pt idx="12">
                  <c:v>-4430.4909814752236</c:v>
                </c:pt>
                <c:pt idx="13">
                  <c:v>-3966.9897292803935</c:v>
                </c:pt>
                <c:pt idx="14">
                  <c:v>-4420.772883786035</c:v>
                </c:pt>
                <c:pt idx="15">
                  <c:v>-4843.1897859914579</c:v>
                </c:pt>
                <c:pt idx="16">
                  <c:v>-4981.6368690920663</c:v>
                </c:pt>
                <c:pt idx="17">
                  <c:v>-4386.9167546459366</c:v>
                </c:pt>
                <c:pt idx="18">
                  <c:v>-4209.1141129849493</c:v>
                </c:pt>
                <c:pt idx="19">
                  <c:v>-4316.1755268117231</c:v>
                </c:pt>
                <c:pt idx="20">
                  <c:v>-3312.7539960848267</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520.66936276349998</c:v>
                </c:pt>
                <c:pt idx="10">
                  <c:v>916.66086740749995</c:v>
                </c:pt>
                <c:pt idx="11">
                  <c:v>1840.4194089009998</c:v>
                </c:pt>
                <c:pt idx="12">
                  <c:v>2132.7790842500999</c:v>
                </c:pt>
                <c:pt idx="13">
                  <c:v>2342.9603944288001</c:v>
                </c:pt>
                <c:pt idx="14">
                  <c:v>2354.8783098643999</c:v>
                </c:pt>
                <c:pt idx="15">
                  <c:v>2364.7285889068999</c:v>
                </c:pt>
                <c:pt idx="16">
                  <c:v>2375.2848156863993</c:v>
                </c:pt>
                <c:pt idx="17">
                  <c:v>2388.2850449857001</c:v>
                </c:pt>
                <c:pt idx="18">
                  <c:v>2403.7611420910994</c:v>
                </c:pt>
                <c:pt idx="19">
                  <c:v>2413.4738858101996</c:v>
                </c:pt>
                <c:pt idx="20">
                  <c:v>2422.3292471393997</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876.80189902999996</c:v>
                </c:pt>
                <c:pt idx="13">
                  <c:v>1094.13652095</c:v>
                </c:pt>
                <c:pt idx="14">
                  <c:v>1737.5635599100001</c:v>
                </c:pt>
                <c:pt idx="15">
                  <c:v>1737.5635599100001</c:v>
                </c:pt>
                <c:pt idx="16">
                  <c:v>1833.79859689</c:v>
                </c:pt>
                <c:pt idx="17">
                  <c:v>2097.4101482299998</c:v>
                </c:pt>
                <c:pt idx="18">
                  <c:v>2484.5793284000001</c:v>
                </c:pt>
                <c:pt idx="19">
                  <c:v>2484.5793284000001</c:v>
                </c:pt>
                <c:pt idx="20">
                  <c:v>2522.5014509399998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12368</c:v>
                </c:pt>
                <c:pt idx="12">
                  <c:v>12368</c:v>
                </c:pt>
                <c:pt idx="13">
                  <c:v>12368</c:v>
                </c:pt>
                <c:pt idx="14">
                  <c:v>11631.152</c:v>
                </c:pt>
                <c:pt idx="15">
                  <c:v>11195.857</c:v>
                </c:pt>
                <c:pt idx="16">
                  <c:v>11141.152000000002</c:v>
                </c:pt>
                <c:pt idx="17">
                  <c:v>11141.152000000002</c:v>
                </c:pt>
                <c:pt idx="18">
                  <c:v>11141.152000000002</c:v>
                </c:pt>
                <c:pt idx="19">
                  <c:v>11141.152000000002</c:v>
                </c:pt>
                <c:pt idx="20">
                  <c:v>11141.152000000002</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7218.6614364000006</c:v>
                </c:pt>
                <c:pt idx="12">
                  <c:v>6756.6614363899998</c:v>
                </c:pt>
                <c:pt idx="13">
                  <c:v>6789.8282414300002</c:v>
                </c:pt>
                <c:pt idx="14">
                  <c:v>7215.59766433</c:v>
                </c:pt>
                <c:pt idx="15">
                  <c:v>7215.59766433</c:v>
                </c:pt>
                <c:pt idx="16">
                  <c:v>7636.7306902299997</c:v>
                </c:pt>
                <c:pt idx="17">
                  <c:v>7952.52987037</c:v>
                </c:pt>
                <c:pt idx="18">
                  <c:v>8366.4675841699991</c:v>
                </c:pt>
                <c:pt idx="19">
                  <c:v>8246.4675841699991</c:v>
                </c:pt>
                <c:pt idx="20">
                  <c:v>9200.1648241099992</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3390.6693627635004</c:v>
                </c:pt>
                <c:pt idx="10">
                  <c:v>3786.6608674075001</c:v>
                </c:pt>
                <c:pt idx="11">
                  <c:v>4710.4194089010007</c:v>
                </c:pt>
                <c:pt idx="12">
                  <c:v>5049.5809832800996</c:v>
                </c:pt>
                <c:pt idx="13">
                  <c:v>5477.0969153788001</c:v>
                </c:pt>
                <c:pt idx="14">
                  <c:v>6132.4418697744004</c:v>
                </c:pt>
                <c:pt idx="15">
                  <c:v>6142.2921488169004</c:v>
                </c:pt>
                <c:pt idx="16">
                  <c:v>6249.0834125764004</c:v>
                </c:pt>
                <c:pt idx="17">
                  <c:v>6525.6951932156999</c:v>
                </c:pt>
                <c:pt idx="18">
                  <c:v>6928.340470491099</c:v>
                </c:pt>
                <c:pt idx="19">
                  <c:v>6938.0532142101993</c:v>
                </c:pt>
                <c:pt idx="20">
                  <c:v>6984.8306980793996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10232.457999999999</c:v>
                </c:pt>
                <c:pt idx="4">
                  <c:v>10552.457999999999</c:v>
                </c:pt>
                <c:pt idx="5">
                  <c:v>10872.458000000001</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11265.108</c:v>
                </c:pt>
                <c:pt idx="15">
                  <c:v>11096.108</c:v>
                </c:pt>
                <c:pt idx="16">
                  <c:v>10963.908000000001</c:v>
                </c:pt>
                <c:pt idx="17">
                  <c:v>10933.908000000001</c:v>
                </c:pt>
                <c:pt idx="18">
                  <c:v>10982.96368221</c:v>
                </c:pt>
                <c:pt idx="19">
                  <c:v>11037.858892329999</c:v>
                </c:pt>
                <c:pt idx="20">
                  <c:v>11002.807999999999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6979.3779339500015</c:v>
                </c:pt>
                <c:pt idx="12">
                  <c:v>6979.3779339500015</c:v>
                </c:pt>
                <c:pt idx="13">
                  <c:v>6979.3779339500015</c:v>
                </c:pt>
                <c:pt idx="14">
                  <c:v>7343.8202430500005</c:v>
                </c:pt>
                <c:pt idx="15">
                  <c:v>7502.2547124100001</c:v>
                </c:pt>
                <c:pt idx="16">
                  <c:v>8576.7110000000011</c:v>
                </c:pt>
                <c:pt idx="17">
                  <c:v>8576.7110000000011</c:v>
                </c:pt>
                <c:pt idx="18">
                  <c:v>8631.7110000000011</c:v>
                </c:pt>
                <c:pt idx="19">
                  <c:v>8631.7110000000011</c:v>
                </c:pt>
                <c:pt idx="20">
                  <c:v>8631.7110000000011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39699.794058667743</c:v>
                </c:pt>
                <c:pt idx="9">
                  <c:v>39146.264254580426</c:v>
                </c:pt>
                <c:pt idx="10">
                  <c:v>39170.057928195994</c:v>
                </c:pt>
                <c:pt idx="11">
                  <c:v>38509.884117821792</c:v>
                </c:pt>
                <c:pt idx="12">
                  <c:v>38388.125985202852</c:v>
                </c:pt>
                <c:pt idx="13">
                  <c:v>38851.62723739769</c:v>
                </c:pt>
                <c:pt idx="14">
                  <c:v>38397.84408289205</c:v>
                </c:pt>
                <c:pt idx="15">
                  <c:v>37975.427180686624</c:v>
                </c:pt>
                <c:pt idx="16">
                  <c:v>37836.980097586013</c:v>
                </c:pt>
                <c:pt idx="17">
                  <c:v>38431.700212032141</c:v>
                </c:pt>
                <c:pt idx="18">
                  <c:v>38609.502853693135</c:v>
                </c:pt>
                <c:pt idx="19">
                  <c:v>38502.441439866358</c:v>
                </c:pt>
                <c:pt idx="20">
                  <c:v>39505.862970593247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94146.455041815294</c:v>
                </c:pt>
                <c:pt idx="1">
                  <c:v>88646.171782799312</c:v>
                </c:pt>
                <c:pt idx="2">
                  <c:v>89570.438455516356</c:v>
                </c:pt>
                <c:pt idx="3">
                  <c:v>87777.297688672596</c:v>
                </c:pt>
                <c:pt idx="4">
                  <c:v>87575.662080791677</c:v>
                </c:pt>
                <c:pt idx="5">
                  <c:v>86986.045641786361</c:v>
                </c:pt>
                <c:pt idx="6">
                  <c:v>89256.18778748982</c:v>
                </c:pt>
                <c:pt idx="7">
                  <c:v>87150.265018615435</c:v>
                </c:pt>
                <c:pt idx="8">
                  <c:v>70103.990796807135</c:v>
                </c:pt>
                <c:pt idx="9">
                  <c:v>71249.961185185937</c:v>
                </c:pt>
                <c:pt idx="10">
                  <c:v>70257.554829036264</c:v>
                </c:pt>
                <c:pt idx="11">
                  <c:v>72620.06254515078</c:v>
                </c:pt>
                <c:pt idx="12">
                  <c:v>74078.035941677954</c:v>
                </c:pt>
                <c:pt idx="13">
                  <c:v>72403.557155084345</c:v>
                </c:pt>
                <c:pt idx="14">
                  <c:v>73429.225760455709</c:v>
                </c:pt>
                <c:pt idx="15">
                  <c:v>73161.613622241755</c:v>
                </c:pt>
                <c:pt idx="16">
                  <c:v>74012.707871545994</c:v>
                </c:pt>
                <c:pt idx="17">
                  <c:v>74841.066902287974</c:v>
                </c:pt>
                <c:pt idx="18">
                  <c:v>73442.064542893087</c:v>
                </c:pt>
                <c:pt idx="19">
                  <c:v>72502.084550829502</c:v>
                </c:pt>
                <c:pt idx="20">
                  <c:v>66756.319625554985</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28253.201091957333</c:v>
                </c:pt>
                <c:pt idx="1">
                  <c:v>31941.512579512979</c:v>
                </c:pt>
                <c:pt idx="2">
                  <c:v>31809.735226943667</c:v>
                </c:pt>
                <c:pt idx="3">
                  <c:v>28403.581809016465</c:v>
                </c:pt>
                <c:pt idx="4">
                  <c:v>26827.103116925642</c:v>
                </c:pt>
                <c:pt idx="5">
                  <c:v>25448.255412368766</c:v>
                </c:pt>
                <c:pt idx="6">
                  <c:v>29502.360001840105</c:v>
                </c:pt>
                <c:pt idx="7">
                  <c:v>24236.615918769487</c:v>
                </c:pt>
                <c:pt idx="8">
                  <c:v>22922.387017804082</c:v>
                </c:pt>
                <c:pt idx="9">
                  <c:v>25154.92499777682</c:v>
                </c:pt>
                <c:pt idx="10">
                  <c:v>20574.389024441927</c:v>
                </c:pt>
                <c:pt idx="11">
                  <c:v>21577.565525272272</c:v>
                </c:pt>
                <c:pt idx="12">
                  <c:v>21924.247269820233</c:v>
                </c:pt>
                <c:pt idx="13">
                  <c:v>20821.052809519475</c:v>
                </c:pt>
                <c:pt idx="14">
                  <c:v>20631.296210035438</c:v>
                </c:pt>
                <c:pt idx="15">
                  <c:v>20239.263075344454</c:v>
                </c:pt>
                <c:pt idx="16">
                  <c:v>21995.661385159139</c:v>
                </c:pt>
                <c:pt idx="17">
                  <c:v>20606.333530834196</c:v>
                </c:pt>
                <c:pt idx="18">
                  <c:v>22025.228344530729</c:v>
                </c:pt>
                <c:pt idx="19">
                  <c:v>22830.434984345724</c:v>
                </c:pt>
                <c:pt idx="20">
                  <c:v>20502.528254308116</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3105.1641947416256</c:v>
                </c:pt>
                <c:pt idx="1">
                  <c:v>3089.6270097409815</c:v>
                </c:pt>
                <c:pt idx="2">
                  <c:v>2957.4911299262812</c:v>
                </c:pt>
                <c:pt idx="3">
                  <c:v>2973.7868707113266</c:v>
                </c:pt>
                <c:pt idx="4">
                  <c:v>2794.2996504942612</c:v>
                </c:pt>
                <c:pt idx="5">
                  <c:v>2725.0603090403752</c:v>
                </c:pt>
                <c:pt idx="6">
                  <c:v>2841.6720414460642</c:v>
                </c:pt>
                <c:pt idx="7">
                  <c:v>2861.2305747404589</c:v>
                </c:pt>
                <c:pt idx="8">
                  <c:v>2761.5030224091415</c:v>
                </c:pt>
                <c:pt idx="9">
                  <c:v>2789.8542107637213</c:v>
                </c:pt>
                <c:pt idx="10">
                  <c:v>2634.6854866782978</c:v>
                </c:pt>
                <c:pt idx="11">
                  <c:v>2754.4976415934689</c:v>
                </c:pt>
                <c:pt idx="12">
                  <c:v>2845.2107315787025</c:v>
                </c:pt>
                <c:pt idx="13">
                  <c:v>2966.3640396358574</c:v>
                </c:pt>
                <c:pt idx="14">
                  <c:v>2032.6735015794588</c:v>
                </c:pt>
                <c:pt idx="15">
                  <c:v>2123.9866380060548</c:v>
                </c:pt>
                <c:pt idx="16">
                  <c:v>5155.9907249631842</c:v>
                </c:pt>
                <c:pt idx="17">
                  <c:v>1576.2732245975426</c:v>
                </c:pt>
                <c:pt idx="18">
                  <c:v>1439.5199167318156</c:v>
                </c:pt>
                <c:pt idx="19">
                  <c:v>3913.1603269468633</c:v>
                </c:pt>
                <c:pt idx="20">
                  <c:v>5992.874745876642</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80.54660953994086</c:v>
                </c:pt>
                <c:pt idx="1">
                  <c:v>74.607061746967943</c:v>
                </c:pt>
                <c:pt idx="2">
                  <c:v>130.6127401941107</c:v>
                </c:pt>
                <c:pt idx="3">
                  <c:v>157.07233399364813</c:v>
                </c:pt>
                <c:pt idx="4">
                  <c:v>143.68347425886023</c:v>
                </c:pt>
                <c:pt idx="5">
                  <c:v>111.51786919647593</c:v>
                </c:pt>
                <c:pt idx="6">
                  <c:v>127.54066909495116</c:v>
                </c:pt>
                <c:pt idx="7">
                  <c:v>172.8220233881292</c:v>
                </c:pt>
                <c:pt idx="8">
                  <c:v>134.35531311088312</c:v>
                </c:pt>
                <c:pt idx="9">
                  <c:v>121.04583648342368</c:v>
                </c:pt>
                <c:pt idx="10">
                  <c:v>128.24990545407013</c:v>
                </c:pt>
                <c:pt idx="11">
                  <c:v>188.29160640531001</c:v>
                </c:pt>
                <c:pt idx="12">
                  <c:v>162.88818451213893</c:v>
                </c:pt>
                <c:pt idx="13">
                  <c:v>203.73365314278539</c:v>
                </c:pt>
                <c:pt idx="14">
                  <c:v>262.00628670755844</c:v>
                </c:pt>
                <c:pt idx="15">
                  <c:v>285.50202157897712</c:v>
                </c:pt>
                <c:pt idx="16">
                  <c:v>2138.841453908944</c:v>
                </c:pt>
                <c:pt idx="17">
                  <c:v>847.02989920984419</c:v>
                </c:pt>
                <c:pt idx="18">
                  <c:v>802.69496185013577</c:v>
                </c:pt>
                <c:pt idx="19">
                  <c:v>1807.4876626172745</c:v>
                </c:pt>
                <c:pt idx="20">
                  <c:v>2570.8100022545887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15598.150827518635</c:v>
                </c:pt>
                <c:pt idx="1">
                  <c:v>13030.878998266298</c:v>
                </c:pt>
                <c:pt idx="2">
                  <c:v>12801.283808854378</c:v>
                </c:pt>
                <c:pt idx="3">
                  <c:v>15457.937998983827</c:v>
                </c:pt>
                <c:pt idx="4">
                  <c:v>13290.594730586101</c:v>
                </c:pt>
                <c:pt idx="5">
                  <c:v>14496.963034128516</c:v>
                </c:pt>
                <c:pt idx="6">
                  <c:v>8992.623822054522</c:v>
                </c:pt>
                <c:pt idx="7">
                  <c:v>16256.022994761934</c:v>
                </c:pt>
                <c:pt idx="8">
                  <c:v>15332.478768936564</c:v>
                </c:pt>
                <c:pt idx="9">
                  <c:v>11783.340817766692</c:v>
                </c:pt>
                <c:pt idx="10">
                  <c:v>14000.744381516142</c:v>
                </c:pt>
                <c:pt idx="11">
                  <c:v>12572.186905798557</c:v>
                </c:pt>
                <c:pt idx="12">
                  <c:v>12246.454297079425</c:v>
                </c:pt>
                <c:pt idx="13">
                  <c:v>14868.436388263204</c:v>
                </c:pt>
                <c:pt idx="14">
                  <c:v>13005.953328997406</c:v>
                </c:pt>
                <c:pt idx="15">
                  <c:v>14705.681745529182</c:v>
                </c:pt>
                <c:pt idx="16">
                  <c:v>8410.3165626067275</c:v>
                </c:pt>
                <c:pt idx="17">
                  <c:v>16085.163808792868</c:v>
                </c:pt>
                <c:pt idx="18">
                  <c:v>14519.083235454233</c:v>
                </c:pt>
                <c:pt idx="19">
                  <c:v>11107.106552512381</c:v>
                </c:pt>
                <c:pt idx="20">
                  <c:v>14206.551374855106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120.51611371281994</c:v>
                </c:pt>
                <c:pt idx="1">
                  <c:v>170.25306422949942</c:v>
                </c:pt>
                <c:pt idx="2">
                  <c:v>137.43748597756388</c:v>
                </c:pt>
                <c:pt idx="3">
                  <c:v>135.96504203039578</c:v>
                </c:pt>
                <c:pt idx="4">
                  <c:v>234.87969981437621</c:v>
                </c:pt>
                <c:pt idx="5">
                  <c:v>268.81235905750054</c:v>
                </c:pt>
                <c:pt idx="6">
                  <c:v>239.32770732700115</c:v>
                </c:pt>
                <c:pt idx="7">
                  <c:v>195.77675714386868</c:v>
                </c:pt>
                <c:pt idx="8">
                  <c:v>466.16710280194724</c:v>
                </c:pt>
                <c:pt idx="9">
                  <c:v>703.22760893845134</c:v>
                </c:pt>
                <c:pt idx="10">
                  <c:v>977.33285982408415</c:v>
                </c:pt>
                <c:pt idx="11">
                  <c:v>1952.5604987377258</c:v>
                </c:pt>
                <c:pt idx="12">
                  <c:v>2243.4576302950927</c:v>
                </c:pt>
                <c:pt idx="13">
                  <c:v>1722.3844668481586</c:v>
                </c:pt>
                <c:pt idx="14">
                  <c:v>3971.6623334050755</c:v>
                </c:pt>
                <c:pt idx="15">
                  <c:v>4279.7507768077758</c:v>
                </c:pt>
                <c:pt idx="16">
                  <c:v>4393.7019385225631</c:v>
                </c:pt>
                <c:pt idx="17">
                  <c:v>4657.2311555131919</c:v>
                </c:pt>
                <c:pt idx="18">
                  <c:v>5100.8391950970554</c:v>
                </c:pt>
                <c:pt idx="19">
                  <c:v>4489.8475677647948</c:v>
                </c:pt>
                <c:pt idx="20">
                  <c:v>4847.7270490912842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29015.876385161566</c:v>
                </c:pt>
                <c:pt idx="1">
                  <c:v>30155.280920175541</c:v>
                </c:pt>
                <c:pt idx="2">
                  <c:v>30305.65777616842</c:v>
                </c:pt>
                <c:pt idx="3">
                  <c:v>30821.218430785113</c:v>
                </c:pt>
                <c:pt idx="4">
                  <c:v>33216.271427347339</c:v>
                </c:pt>
                <c:pt idx="5">
                  <c:v>33307.310709484707</c:v>
                </c:pt>
                <c:pt idx="6">
                  <c:v>32290.957402082677</c:v>
                </c:pt>
                <c:pt idx="7">
                  <c:v>33346.362326320304</c:v>
                </c:pt>
                <c:pt idx="8">
                  <c:v>34397.89663511236</c:v>
                </c:pt>
                <c:pt idx="9">
                  <c:v>34352.300785198648</c:v>
                </c:pt>
                <c:pt idx="10">
                  <c:v>36806.053072494848</c:v>
                </c:pt>
                <c:pt idx="11">
                  <c:v>33920.200533489529</c:v>
                </c:pt>
                <c:pt idx="12">
                  <c:v>33297.104307741341</c:v>
                </c:pt>
                <c:pt idx="13">
                  <c:v>33926.892252744707</c:v>
                </c:pt>
                <c:pt idx="14">
                  <c:v>35455.622406971102</c:v>
                </c:pt>
                <c:pt idx="15">
                  <c:v>34807.244628320419</c:v>
                </c:pt>
                <c:pt idx="16">
                  <c:v>32018.545671888704</c:v>
                </c:pt>
                <c:pt idx="17">
                  <c:v>32699.682259873782</c:v>
                </c:pt>
                <c:pt idx="18">
                  <c:v>34192.884046408086</c:v>
                </c:pt>
                <c:pt idx="19">
                  <c:v>34774.971717623404</c:v>
                </c:pt>
                <c:pt idx="20">
                  <c:v>36836.433805634966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12774.527528157605</c:v>
                </c:pt>
                <c:pt idx="1">
                  <c:v>15384.050673713733</c:v>
                </c:pt>
                <c:pt idx="2">
                  <c:v>14970.455899979323</c:v>
                </c:pt>
                <c:pt idx="3">
                  <c:v>15292.053714323796</c:v>
                </c:pt>
                <c:pt idx="4">
                  <c:v>15956.51796875294</c:v>
                </c:pt>
                <c:pt idx="5">
                  <c:v>16391.109384695643</c:v>
                </c:pt>
                <c:pt idx="6">
                  <c:v>16649.142977540538</c:v>
                </c:pt>
                <c:pt idx="7">
                  <c:v>14687.543367191685</c:v>
                </c:pt>
                <c:pt idx="8">
                  <c:v>15812.709468717274</c:v>
                </c:pt>
                <c:pt idx="9">
                  <c:v>16043.425114810465</c:v>
                </c:pt>
                <c:pt idx="10">
                  <c:v>16341.46611115787</c:v>
                </c:pt>
                <c:pt idx="11">
                  <c:v>17930.310855556734</c:v>
                </c:pt>
                <c:pt idx="12">
                  <c:v>17324.688969449129</c:v>
                </c:pt>
                <c:pt idx="13">
                  <c:v>17058.317827469167</c:v>
                </c:pt>
                <c:pt idx="14">
                  <c:v>18830.097624712977</c:v>
                </c:pt>
                <c:pt idx="15">
                  <c:v>19328.260353619429</c:v>
                </c:pt>
                <c:pt idx="16">
                  <c:v>22283.404342926122</c:v>
                </c:pt>
                <c:pt idx="17">
                  <c:v>19728.137422697546</c:v>
                </c:pt>
                <c:pt idx="18">
                  <c:v>20870.535252298159</c:v>
                </c:pt>
                <c:pt idx="19">
                  <c:v>21132.386669459807</c:v>
                </c:pt>
                <c:pt idx="20">
                  <c:v>21602.997146556118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-146.07945856322991</c:v>
                </c:pt>
                <c:pt idx="1">
                  <c:v>-221.32952776119112</c:v>
                </c:pt>
                <c:pt idx="2">
                  <c:v>-174.51079730898022</c:v>
                </c:pt>
                <c:pt idx="3">
                  <c:v>-203.27459081212518</c:v>
                </c:pt>
                <c:pt idx="4">
                  <c:v>-297.00600368417992</c:v>
                </c:pt>
                <c:pt idx="5">
                  <c:v>-347.83785473786918</c:v>
                </c:pt>
                <c:pt idx="6">
                  <c:v>-302.40644717942615</c:v>
                </c:pt>
                <c:pt idx="7">
                  <c:v>-251.50568626393547</c:v>
                </c:pt>
                <c:pt idx="8">
                  <c:v>-632.63465469613334</c:v>
                </c:pt>
                <c:pt idx="9">
                  <c:v>-963.90085882560254</c:v>
                </c:pt>
                <c:pt idx="10">
                  <c:v>-1326.1535549602233</c:v>
                </c:pt>
                <c:pt idx="11">
                  <c:v>-2550.6872644487235</c:v>
                </c:pt>
                <c:pt idx="12">
                  <c:v>-2887.3961691917962</c:v>
                </c:pt>
                <c:pt idx="13">
                  <c:v>-2228.7785634879733</c:v>
                </c:pt>
                <c:pt idx="14">
                  <c:v>-5168.7389893480768</c:v>
                </c:pt>
                <c:pt idx="15">
                  <c:v>-5629.0212464444903</c:v>
                </c:pt>
                <c:pt idx="16">
                  <c:v>-5791.0143087250863</c:v>
                </c:pt>
                <c:pt idx="17">
                  <c:v>-6018.5002092686836</c:v>
                </c:pt>
                <c:pt idx="18">
                  <c:v>-6588.0173650836505</c:v>
                </c:pt>
                <c:pt idx="19">
                  <c:v>-5855.2257620146147</c:v>
                </c:pt>
                <c:pt idx="20">
                  <c:v>-6227.7287837279737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-5500.2832590159815</c:v>
                </c:pt>
                <c:pt idx="2">
                  <c:v>-4576.0165862989379</c:v>
                </c:pt>
                <c:pt idx="3">
                  <c:v>-6369.1573531426984</c:v>
                </c:pt>
                <c:pt idx="4">
                  <c:v>-6570.792961023617</c:v>
                </c:pt>
                <c:pt idx="5">
                  <c:v>-7160.4094000289333</c:v>
                </c:pt>
                <c:pt idx="6">
                  <c:v>-4890.2672543254739</c:v>
                </c:pt>
                <c:pt idx="7">
                  <c:v>-6996.1900231998588</c:v>
                </c:pt>
                <c:pt idx="8">
                  <c:v>-24042.464245008159</c:v>
                </c:pt>
                <c:pt idx="9">
                  <c:v>-22896.493856629357</c:v>
                </c:pt>
                <c:pt idx="10">
                  <c:v>-23888.90021277903</c:v>
                </c:pt>
                <c:pt idx="11">
                  <c:v>-21526.392496664514</c:v>
                </c:pt>
                <c:pt idx="12">
                  <c:v>-20068.41910013734</c:v>
                </c:pt>
                <c:pt idx="13">
                  <c:v>-21742.897886730949</c:v>
                </c:pt>
                <c:pt idx="14">
                  <c:v>-20717.229281359585</c:v>
                </c:pt>
                <c:pt idx="15">
                  <c:v>-20984.841419573539</c:v>
                </c:pt>
                <c:pt idx="16">
                  <c:v>-20133.7471702693</c:v>
                </c:pt>
                <c:pt idx="17">
                  <c:v>-19305.38813952732</c:v>
                </c:pt>
                <c:pt idx="18">
                  <c:v>-20704.390498922206</c:v>
                </c:pt>
                <c:pt idx="19">
                  <c:v>-21644.370490985792</c:v>
                </c:pt>
                <c:pt idx="20">
                  <c:v>-27390.135416260309</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3688.3114875556457</c:v>
                </c:pt>
                <c:pt idx="2">
                  <c:v>3556.5341349863338</c:v>
                </c:pt>
                <c:pt idx="3">
                  <c:v>150.38071705913171</c:v>
                </c:pt>
                <c:pt idx="4">
                  <c:v>-1426.097975031691</c:v>
                </c:pt>
                <c:pt idx="5">
                  <c:v>-2804.9456795885671</c:v>
                </c:pt>
                <c:pt idx="6">
                  <c:v>1249.1589098827717</c:v>
                </c:pt>
                <c:pt idx="7">
                  <c:v>-4016.5851731878465</c:v>
                </c:pt>
                <c:pt idx="8">
                  <c:v>-5330.8140741532516</c:v>
                </c:pt>
                <c:pt idx="9">
                  <c:v>-3098.2760941805136</c:v>
                </c:pt>
                <c:pt idx="10">
                  <c:v>-7678.8120675154059</c:v>
                </c:pt>
                <c:pt idx="11">
                  <c:v>-6675.6355666850613</c:v>
                </c:pt>
                <c:pt idx="12">
                  <c:v>-6328.9538221371004</c:v>
                </c:pt>
                <c:pt idx="13">
                  <c:v>-7432.1482824378581</c:v>
                </c:pt>
                <c:pt idx="14">
                  <c:v>-7621.9048819218951</c:v>
                </c:pt>
                <c:pt idx="15">
                  <c:v>-8013.9380166128794</c:v>
                </c:pt>
                <c:pt idx="16">
                  <c:v>-6257.5397067981939</c:v>
                </c:pt>
                <c:pt idx="17">
                  <c:v>-7646.8675611231374</c:v>
                </c:pt>
                <c:pt idx="18">
                  <c:v>-6227.9727474266037</c:v>
                </c:pt>
                <c:pt idx="19">
                  <c:v>-5422.7661076116092</c:v>
                </c:pt>
                <c:pt idx="20">
                  <c:v>-7750.6728376492174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-15.537185000644058</c:v>
                </c:pt>
                <c:pt idx="2">
                  <c:v>-147.67306481534433</c:v>
                </c:pt>
                <c:pt idx="3">
                  <c:v>-131.37732403029895</c:v>
                </c:pt>
                <c:pt idx="4">
                  <c:v>-310.86454424736439</c:v>
                </c:pt>
                <c:pt idx="5">
                  <c:v>-380.10388570125042</c:v>
                </c:pt>
                <c:pt idx="6">
                  <c:v>-263.49215329556137</c:v>
                </c:pt>
                <c:pt idx="7">
                  <c:v>-243.93362000116667</c:v>
                </c:pt>
                <c:pt idx="8">
                  <c:v>-343.66117233248406</c:v>
                </c:pt>
                <c:pt idx="9">
                  <c:v>-315.30998397790427</c:v>
                </c:pt>
                <c:pt idx="10">
                  <c:v>-470.47870806332776</c:v>
                </c:pt>
                <c:pt idx="11">
                  <c:v>-350.66655314815671</c:v>
                </c:pt>
                <c:pt idx="12">
                  <c:v>-259.95346316292307</c:v>
                </c:pt>
                <c:pt idx="13">
                  <c:v>-138.80015510576823</c:v>
                </c:pt>
                <c:pt idx="14">
                  <c:v>-1072.4906931621667</c:v>
                </c:pt>
                <c:pt idx="15">
                  <c:v>-981.17755673557076</c:v>
                </c:pt>
                <c:pt idx="16">
                  <c:v>2050.8265302215586</c:v>
                </c:pt>
                <c:pt idx="17">
                  <c:v>-1528.890970144083</c:v>
                </c:pt>
                <c:pt idx="18">
                  <c:v>-1665.64427800981</c:v>
                </c:pt>
                <c:pt idx="19">
                  <c:v>807.9961322052377</c:v>
                </c:pt>
                <c:pt idx="20">
                  <c:v>2887.7105511350164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-5.9395477929729168</c:v>
                </c:pt>
                <c:pt idx="2">
                  <c:v>50.066130654169839</c:v>
                </c:pt>
                <c:pt idx="3">
                  <c:v>76.525724453707269</c:v>
                </c:pt>
                <c:pt idx="4">
                  <c:v>63.136864718919369</c:v>
                </c:pt>
                <c:pt idx="5">
                  <c:v>30.971259656535068</c:v>
                </c:pt>
                <c:pt idx="6">
                  <c:v>46.994059555010296</c:v>
                </c:pt>
                <c:pt idx="7">
                  <c:v>92.275413848188336</c:v>
                </c:pt>
                <c:pt idx="8">
                  <c:v>53.808703570942257</c:v>
                </c:pt>
                <c:pt idx="9">
                  <c:v>40.499226943482824</c:v>
                </c:pt>
                <c:pt idx="10">
                  <c:v>47.703295914129271</c:v>
                </c:pt>
                <c:pt idx="11">
                  <c:v>107.74499686536915</c:v>
                </c:pt>
                <c:pt idx="12">
                  <c:v>82.341574972198075</c:v>
                </c:pt>
                <c:pt idx="13">
                  <c:v>123.18704360284453</c:v>
                </c:pt>
                <c:pt idx="14">
                  <c:v>181.4596771676176</c:v>
                </c:pt>
                <c:pt idx="15">
                  <c:v>204.95541203903628</c:v>
                </c:pt>
                <c:pt idx="16">
                  <c:v>2058.2948443690029</c:v>
                </c:pt>
                <c:pt idx="17">
                  <c:v>766.48328966990334</c:v>
                </c:pt>
                <c:pt idx="18">
                  <c:v>722.14835231019492</c:v>
                </c:pt>
                <c:pt idx="19">
                  <c:v>1726.9410530773337</c:v>
                </c:pt>
                <c:pt idx="20">
                  <c:v>2490.2633927146476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-2567.2718292523368</c:v>
                </c:pt>
                <c:pt idx="2">
                  <c:v>-2796.8670186642576</c:v>
                </c:pt>
                <c:pt idx="3">
                  <c:v>-140.21282853480807</c:v>
                </c:pt>
                <c:pt idx="4">
                  <c:v>-2307.5560969325343</c:v>
                </c:pt>
                <c:pt idx="5">
                  <c:v>-1101.1877933901196</c:v>
                </c:pt>
                <c:pt idx="6">
                  <c:v>-6605.5270054641132</c:v>
                </c:pt>
                <c:pt idx="7">
                  <c:v>657.87216724329846</c:v>
                </c:pt>
                <c:pt idx="8">
                  <c:v>-265.67205858207126</c:v>
                </c:pt>
                <c:pt idx="9">
                  <c:v>-3814.8100097519437</c:v>
                </c:pt>
                <c:pt idx="10">
                  <c:v>-1597.4064460024929</c:v>
                </c:pt>
                <c:pt idx="11">
                  <c:v>-3025.9639217200784</c:v>
                </c:pt>
                <c:pt idx="12">
                  <c:v>-3351.6965304392106</c:v>
                </c:pt>
                <c:pt idx="13">
                  <c:v>-729.71443925543099</c:v>
                </c:pt>
                <c:pt idx="14">
                  <c:v>-2592.1974985212291</c:v>
                </c:pt>
                <c:pt idx="15">
                  <c:v>-892.46908198945312</c:v>
                </c:pt>
                <c:pt idx="16">
                  <c:v>-7187.8342649119077</c:v>
                </c:pt>
                <c:pt idx="17">
                  <c:v>487.01298127423252</c:v>
                </c:pt>
                <c:pt idx="18">
                  <c:v>-1079.0675920644026</c:v>
                </c:pt>
                <c:pt idx="19">
                  <c:v>-4491.0442750062539</c:v>
                </c:pt>
                <c:pt idx="20">
                  <c:v>-1391.5994526635295</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49.736950516679471</c:v>
                </c:pt>
                <c:pt idx="2">
                  <c:v>16.921372264743937</c:v>
                </c:pt>
                <c:pt idx="3">
                  <c:v>15.448928317575835</c:v>
                </c:pt>
                <c:pt idx="4">
                  <c:v>114.36358610155627</c:v>
                </c:pt>
                <c:pt idx="5">
                  <c:v>148.29624534468059</c:v>
                </c:pt>
                <c:pt idx="6">
                  <c:v>118.81159361418121</c:v>
                </c:pt>
                <c:pt idx="7">
                  <c:v>75.260643431048734</c:v>
                </c:pt>
                <c:pt idx="8">
                  <c:v>345.65098908912728</c:v>
                </c:pt>
                <c:pt idx="9">
                  <c:v>582.71149522563144</c:v>
                </c:pt>
                <c:pt idx="10">
                  <c:v>856.81674611126425</c:v>
                </c:pt>
                <c:pt idx="11">
                  <c:v>1832.0443850249058</c:v>
                </c:pt>
                <c:pt idx="12">
                  <c:v>2122.9415165822729</c:v>
                </c:pt>
                <c:pt idx="13">
                  <c:v>1601.8683531353386</c:v>
                </c:pt>
                <c:pt idx="14">
                  <c:v>3851.1462196922557</c:v>
                </c:pt>
                <c:pt idx="15">
                  <c:v>4159.234663094956</c:v>
                </c:pt>
                <c:pt idx="16">
                  <c:v>4273.1858248097433</c:v>
                </c:pt>
                <c:pt idx="17">
                  <c:v>4536.7150418003721</c:v>
                </c:pt>
                <c:pt idx="18">
                  <c:v>4980.3230813842356</c:v>
                </c:pt>
                <c:pt idx="19">
                  <c:v>4369.331454051975</c:v>
                </c:pt>
                <c:pt idx="20">
                  <c:v>4727.2109353784645</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1139.404535013975</c:v>
                </c:pt>
                <c:pt idx="2">
                  <c:v>1289.7813910068544</c:v>
                </c:pt>
                <c:pt idx="3">
                  <c:v>1805.3420456235472</c:v>
                </c:pt>
                <c:pt idx="4">
                  <c:v>4200.3950421857735</c:v>
                </c:pt>
                <c:pt idx="5">
                  <c:v>4291.4343243231415</c:v>
                </c:pt>
                <c:pt idx="6">
                  <c:v>3275.0810169211109</c:v>
                </c:pt>
                <c:pt idx="7">
                  <c:v>4330.4859411587386</c:v>
                </c:pt>
                <c:pt idx="8">
                  <c:v>5382.0202499507941</c:v>
                </c:pt>
                <c:pt idx="9">
                  <c:v>5336.4244000370818</c:v>
                </c:pt>
                <c:pt idx="10">
                  <c:v>7790.1766873332817</c:v>
                </c:pt>
                <c:pt idx="11">
                  <c:v>4904.3241483279635</c:v>
                </c:pt>
                <c:pt idx="12">
                  <c:v>4281.2279225797756</c:v>
                </c:pt>
                <c:pt idx="13">
                  <c:v>4911.0158675831408</c:v>
                </c:pt>
                <c:pt idx="14">
                  <c:v>6439.7460218095366</c:v>
                </c:pt>
                <c:pt idx="15">
                  <c:v>5791.3682431588531</c:v>
                </c:pt>
                <c:pt idx="16">
                  <c:v>3002.6692867271377</c:v>
                </c:pt>
                <c:pt idx="17">
                  <c:v>3683.8058747122159</c:v>
                </c:pt>
                <c:pt idx="18">
                  <c:v>5177.00766124652</c:v>
                </c:pt>
                <c:pt idx="19">
                  <c:v>5759.0953324618386</c:v>
                </c:pt>
                <c:pt idx="20">
                  <c:v>7820.5574204734003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2195.9283718217175</c:v>
                </c:pt>
                <c:pt idx="3">
                  <c:v>2517.5261861661911</c:v>
                </c:pt>
                <c:pt idx="4">
                  <c:v>3181.9904405953348</c:v>
                </c:pt>
                <c:pt idx="5">
                  <c:v>3616.5818565380378</c:v>
                </c:pt>
                <c:pt idx="6">
                  <c:v>3874.6154493829326</c:v>
                </c:pt>
                <c:pt idx="7">
                  <c:v>1913.0158390340803</c:v>
                </c:pt>
                <c:pt idx="8">
                  <c:v>3038.1819405596689</c:v>
                </c:pt>
                <c:pt idx="9">
                  <c:v>3268.8975866528599</c:v>
                </c:pt>
                <c:pt idx="10">
                  <c:v>3566.9385830002648</c:v>
                </c:pt>
                <c:pt idx="11">
                  <c:v>5155.7833273991291</c:v>
                </c:pt>
                <c:pt idx="12">
                  <c:v>4550.1614412915242</c:v>
                </c:pt>
                <c:pt idx="13">
                  <c:v>4283.7902993115622</c:v>
                </c:pt>
                <c:pt idx="14">
                  <c:v>6055.5700965553715</c:v>
                </c:pt>
                <c:pt idx="15">
                  <c:v>6553.7328254618242</c:v>
                </c:pt>
                <c:pt idx="16">
                  <c:v>9508.8768147685169</c:v>
                </c:pt>
                <c:pt idx="17">
                  <c:v>6953.6098945399408</c:v>
                </c:pt>
                <c:pt idx="18">
                  <c:v>8096.0077241405543</c:v>
                </c:pt>
                <c:pt idx="19">
                  <c:v>8357.8591413022023</c:v>
                </c:pt>
                <c:pt idx="20">
                  <c:v>8828.4696183985125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283.94696554974234</c:v>
                </c:pt>
                <c:pt idx="2">
                  <c:v>283.94696554971858</c:v>
                </c:pt>
                <c:pt idx="3">
                  <c:v>330.63334516611019</c:v>
                </c:pt>
                <c:pt idx="4">
                  <c:v>396.72604552691172</c:v>
                </c:pt>
                <c:pt idx="5">
                  <c:v>462.76262741497897</c:v>
                </c:pt>
                <c:pt idx="6">
                  <c:v>530.84880177744458</c:v>
                </c:pt>
                <c:pt idx="7">
                  <c:v>596.96846098862511</c:v>
                </c:pt>
                <c:pt idx="8">
                  <c:v>662.63853471558775</c:v>
                </c:pt>
                <c:pt idx="9">
                  <c:v>679.2182497786705</c:v>
                </c:pt>
                <c:pt idx="10">
                  <c:v>709.50519123608808</c:v>
                </c:pt>
                <c:pt idx="11">
                  <c:v>950.91357044522272</c:v>
                </c:pt>
                <c:pt idx="12">
                  <c:v>983.34586388239791</c:v>
                </c:pt>
                <c:pt idx="13">
                  <c:v>1049.5938637132042</c:v>
                </c:pt>
                <c:pt idx="14">
                  <c:v>1234.8406507768964</c:v>
                </c:pt>
                <c:pt idx="15">
                  <c:v>1248.3529829332676</c:v>
                </c:pt>
                <c:pt idx="16">
                  <c:v>1410.5170539817841</c:v>
                </c:pt>
                <c:pt idx="17">
                  <c:v>1484.8476273285817</c:v>
                </c:pt>
                <c:pt idx="18">
                  <c:v>1720.6767866130374</c:v>
                </c:pt>
                <c:pt idx="19">
                  <c:v>1780.9949061627262</c:v>
                </c:pt>
                <c:pt idx="20">
                  <c:v>1891.4767545055356</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3670.1007183111133</c:v>
                </c:pt>
                <c:pt idx="1">
                  <c:v>2906.715049048395</c:v>
                </c:pt>
                <c:pt idx="2">
                  <c:v>2832.8106187718122</c:v>
                </c:pt>
                <c:pt idx="3">
                  <c:v>4529.5587471050731</c:v>
                </c:pt>
                <c:pt idx="4">
                  <c:v>3439.8912899863103</c:v>
                </c:pt>
                <c:pt idx="5">
                  <c:v>4043.6199495480946</c:v>
                </c:pt>
                <c:pt idx="6">
                  <c:v>3762.6829536551168</c:v>
                </c:pt>
                <c:pt idx="7">
                  <c:v>2882.0259838342699</c:v>
                </c:pt>
                <c:pt idx="8">
                  <c:v>2766.3188928342606</c:v>
                </c:pt>
                <c:pt idx="9">
                  <c:v>3350.7601290289385</c:v>
                </c:pt>
                <c:pt idx="10">
                  <c:v>4547.7042831081671</c:v>
                </c:pt>
                <c:pt idx="11">
                  <c:v>2837.5439911405556</c:v>
                </c:pt>
                <c:pt idx="12">
                  <c:v>2484.8214877024325</c:v>
                </c:pt>
                <c:pt idx="13">
                  <c:v>2487.3848678450581</c:v>
                </c:pt>
                <c:pt idx="14">
                  <c:v>4485.2284988301735</c:v>
                </c:pt>
                <c:pt idx="15">
                  <c:v>3140.7054360229135</c:v>
                </c:pt>
                <c:pt idx="16">
                  <c:v>4418.7683764080548</c:v>
                </c:pt>
                <c:pt idx="17">
                  <c:v>3441.4836334942988</c:v>
                </c:pt>
                <c:pt idx="18">
                  <c:v>2798.9141276974883</c:v>
                </c:pt>
                <c:pt idx="19">
                  <c:v>3417.1235305073396</c:v>
                </c:pt>
                <c:pt idx="20">
                  <c:v>2368.1752380104094</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2294.3683697055963</c:v>
                </c:pt>
                <c:pt idx="1">
                  <c:v>2211.2663243729235</c:v>
                </c:pt>
                <c:pt idx="2">
                  <c:v>2311.8138242565983</c:v>
                </c:pt>
                <c:pt idx="3">
                  <c:v>2235.2446582320863</c:v>
                </c:pt>
                <c:pt idx="4">
                  <c:v>2196.5218164009898</c:v>
                </c:pt>
                <c:pt idx="5">
                  <c:v>2172.0660756123343</c:v>
                </c:pt>
                <c:pt idx="6">
                  <c:v>2325.8499983269567</c:v>
                </c:pt>
                <c:pt idx="7">
                  <c:v>2255.7653217068614</c:v>
                </c:pt>
                <c:pt idx="8">
                  <c:v>1800.6546105699554</c:v>
                </c:pt>
                <c:pt idx="9">
                  <c:v>1873.7143259780805</c:v>
                </c:pt>
                <c:pt idx="10">
                  <c:v>1829.675791881974</c:v>
                </c:pt>
                <c:pt idx="11">
                  <c:v>1909.0117296518442</c:v>
                </c:pt>
                <c:pt idx="12">
                  <c:v>1967.2335735714353</c:v>
                </c:pt>
                <c:pt idx="13">
                  <c:v>1935.4670326285632</c:v>
                </c:pt>
                <c:pt idx="14">
                  <c:v>1913.9381014632402</c:v>
                </c:pt>
                <c:pt idx="15">
                  <c:v>1902.6714944286296</c:v>
                </c:pt>
                <c:pt idx="16">
                  <c:v>2297.6429237397128</c:v>
                </c:pt>
                <c:pt idx="17">
                  <c:v>1944.9414193223781</c:v>
                </c:pt>
                <c:pt idx="18">
                  <c:v>1906.9036585010776</c:v>
                </c:pt>
                <c:pt idx="19">
                  <c:v>2125.7339876380088</c:v>
                </c:pt>
                <c:pt idx="20">
                  <c:v>2107.6426638211224</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735.5899087030665</c:v>
                </c:pt>
                <c:pt idx="1">
                  <c:v>712.86397035456002</c:v>
                </c:pt>
                <c:pt idx="2">
                  <c:v>714.43737295883614</c:v>
                </c:pt>
                <c:pt idx="3">
                  <c:v>713.76989051159239</c:v>
                </c:pt>
                <c:pt idx="4">
                  <c:v>694.87059575891124</c:v>
                </c:pt>
                <c:pt idx="5">
                  <c:v>694.83232473946816</c:v>
                </c:pt>
                <c:pt idx="6">
                  <c:v>679.90869075502064</c:v>
                </c:pt>
                <c:pt idx="7">
                  <c:v>705.24032684837118</c:v>
                </c:pt>
                <c:pt idx="8">
                  <c:v>622.03334943469122</c:v>
                </c:pt>
                <c:pt idx="9">
                  <c:v>610.66498643773389</c:v>
                </c:pt>
                <c:pt idx="10">
                  <c:v>609.1397423771615</c:v>
                </c:pt>
                <c:pt idx="11">
                  <c:v>607.38511934908786</c:v>
                </c:pt>
                <c:pt idx="12">
                  <c:v>611.36123650961918</c:v>
                </c:pt>
                <c:pt idx="13">
                  <c:v>622.52765417527996</c:v>
                </c:pt>
                <c:pt idx="14">
                  <c:v>615.37937118835839</c:v>
                </c:pt>
                <c:pt idx="15">
                  <c:v>625.86800699957109</c:v>
                </c:pt>
                <c:pt idx="16">
                  <c:v>626.33410520218581</c:v>
                </c:pt>
                <c:pt idx="17">
                  <c:v>641.42067190287082</c:v>
                </c:pt>
                <c:pt idx="18">
                  <c:v>633.04594242982182</c:v>
                </c:pt>
                <c:pt idx="19">
                  <c:v>642.20606679220145</c:v>
                </c:pt>
                <c:pt idx="20">
                  <c:v>658.08184058049505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17.84665903541509</c:v>
                </c:pt>
                <c:pt idx="15">
                  <c:v>9.9094630845651217</c:v>
                </c:pt>
                <c:pt idx="16">
                  <c:v>13.32055961992728</c:v>
                </c:pt>
                <c:pt idx="17">
                  <c:v>17.971856068240683</c:v>
                </c:pt>
                <c:pt idx="18">
                  <c:v>20.253435525292627</c:v>
                </c:pt>
                <c:pt idx="19">
                  <c:v>0</c:v>
                </c:pt>
                <c:pt idx="20">
                  <c:v>16.861167793261998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396.44127822825976</c:v>
                </c:pt>
                <c:pt idx="12">
                  <c:v>24.164968257620174</c:v>
                </c:pt>
                <c:pt idx="13">
                  <c:v>5.3488672566371678</c:v>
                </c:pt>
                <c:pt idx="14">
                  <c:v>233.03245118710208</c:v>
                </c:pt>
                <c:pt idx="15">
                  <c:v>72.602344624030081</c:v>
                </c:pt>
                <c:pt idx="16">
                  <c:v>89.648517776568866</c:v>
                </c:pt>
                <c:pt idx="17">
                  <c:v>0.32764263892035395</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20.249409590891222</c:v>
                </c:pt>
                <c:pt idx="2">
                  <c:v>20.249409590891222</c:v>
                </c:pt>
                <c:pt idx="3">
                  <c:v>20.249409590891222</c:v>
                </c:pt>
                <c:pt idx="4">
                  <c:v>20.249409590891222</c:v>
                </c:pt>
                <c:pt idx="5">
                  <c:v>20.249409590891222</c:v>
                </c:pt>
                <c:pt idx="6">
                  <c:v>20.249409590891222</c:v>
                </c:pt>
                <c:pt idx="7">
                  <c:v>20.249409590891222</c:v>
                </c:pt>
                <c:pt idx="8">
                  <c:v>20.249409590891222</c:v>
                </c:pt>
                <c:pt idx="9">
                  <c:v>20.249409590891222</c:v>
                </c:pt>
                <c:pt idx="10">
                  <c:v>20.249409590891222</c:v>
                </c:pt>
                <c:pt idx="11">
                  <c:v>20.249409590891222</c:v>
                </c:pt>
                <c:pt idx="12">
                  <c:v>20.249409590891222</c:v>
                </c:pt>
                <c:pt idx="13">
                  <c:v>20.249409590891222</c:v>
                </c:pt>
                <c:pt idx="14">
                  <c:v>20.249409590891222</c:v>
                </c:pt>
                <c:pt idx="15">
                  <c:v>20.249409590891222</c:v>
                </c:pt>
                <c:pt idx="16">
                  <c:v>20.249409590891222</c:v>
                </c:pt>
                <c:pt idx="17">
                  <c:v>20.249409590891222</c:v>
                </c:pt>
                <c:pt idx="18">
                  <c:v>20.249409590891222</c:v>
                </c:pt>
                <c:pt idx="19">
                  <c:v>20.249409590891222</c:v>
                </c:pt>
                <c:pt idx="20">
                  <c:v>20.249409590891222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1728.5646643199998</c:v>
                </c:pt>
                <c:pt idx="16">
                  <c:v>2149.6976902200004</c:v>
                </c:pt>
                <c:pt idx="17">
                  <c:v>2465.4968703600007</c:v>
                </c:pt>
                <c:pt idx="18">
                  <c:v>3319.4345841600002</c:v>
                </c:pt>
                <c:pt idx="19">
                  <c:v>3319.4345841600002</c:v>
                </c:pt>
                <c:pt idx="20">
                  <c:v>4273.1318240999999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173.83585940903538</c:v>
                </c:pt>
                <c:pt idx="10">
                  <c:v>569.82736405303535</c:v>
                </c:pt>
                <c:pt idx="11">
                  <c:v>1493.5859055465353</c:v>
                </c:pt>
                <c:pt idx="12">
                  <c:v>1840.945580895635</c:v>
                </c:pt>
                <c:pt idx="13">
                  <c:v>2096.1268910743347</c:v>
                </c:pt>
                <c:pt idx="14">
                  <c:v>2108.0448065099354</c:v>
                </c:pt>
                <c:pt idx="15">
                  <c:v>2117.8950855524354</c:v>
                </c:pt>
                <c:pt idx="16">
                  <c:v>2128.4513123319352</c:v>
                </c:pt>
                <c:pt idx="17">
                  <c:v>2141.4515416312352</c:v>
                </c:pt>
                <c:pt idx="18">
                  <c:v>2156.9276387366353</c:v>
                </c:pt>
                <c:pt idx="19">
                  <c:v>2166.6403824557356</c:v>
                </c:pt>
                <c:pt idx="20">
                  <c:v>2175.4957437849357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66.801899030000001</c:v>
                </c:pt>
                <c:pt idx="13">
                  <c:v>284.13652094999998</c:v>
                </c:pt>
                <c:pt idx="14">
                  <c:v>927.56355990999998</c:v>
                </c:pt>
                <c:pt idx="15">
                  <c:v>927.56355990999998</c:v>
                </c:pt>
                <c:pt idx="16">
                  <c:v>1023.79859689</c:v>
                </c:pt>
                <c:pt idx="17">
                  <c:v>1287.4101482299998</c:v>
                </c:pt>
                <c:pt idx="18">
                  <c:v>1674.5793283999999</c:v>
                </c:pt>
                <c:pt idx="19">
                  <c:v>1674.5793283999999</c:v>
                </c:pt>
                <c:pt idx="20">
                  <c:v>1712.5014509399998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7418</c:v>
                </c:pt>
                <c:pt idx="12">
                  <c:v>7418</c:v>
                </c:pt>
                <c:pt idx="13">
                  <c:v>7418</c:v>
                </c:pt>
                <c:pt idx="14">
                  <c:v>8154.848</c:v>
                </c:pt>
                <c:pt idx="15">
                  <c:v>8590.143</c:v>
                </c:pt>
                <c:pt idx="16">
                  <c:v>8644.8479999999981</c:v>
                </c:pt>
                <c:pt idx="17">
                  <c:v>8644.8479999999981</c:v>
                </c:pt>
                <c:pt idx="18">
                  <c:v>8644.8479999999981</c:v>
                </c:pt>
                <c:pt idx="19">
                  <c:v>8644.8479999999981</c:v>
                </c:pt>
                <c:pt idx="20">
                  <c:v>8644.8479999999981</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5174.9999999999982</c:v>
                </c:pt>
                <c:pt idx="9">
                  <c:v>5937.4999999999991</c:v>
                </c:pt>
                <c:pt idx="10">
                  <c:v>6312.4999999999991</c:v>
                </c:pt>
                <c:pt idx="11">
                  <c:v>8919.8399999600024</c:v>
                </c:pt>
                <c:pt idx="12">
                  <c:v>9436.8399999700014</c:v>
                </c:pt>
                <c:pt idx="13">
                  <c:v>9598.8399999700014</c:v>
                </c:pt>
                <c:pt idx="14">
                  <c:v>11265.687999970007</c:v>
                </c:pt>
                <c:pt idx="15">
                  <c:v>11700.982999970005</c:v>
                </c:pt>
                <c:pt idx="16">
                  <c:v>12371.087999960006</c:v>
                </c:pt>
                <c:pt idx="17">
                  <c:v>12371.087999960006</c:v>
                </c:pt>
                <c:pt idx="18">
                  <c:v>13454.487999960005</c:v>
                </c:pt>
                <c:pt idx="19">
                  <c:v>13574.487999960005</c:v>
                </c:pt>
                <c:pt idx="20">
                  <c:v>13574.487999960005</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94146.455041815294</c:v>
                </c:pt>
                <c:pt idx="1">
                  <c:v>70257.554829036264</c:v>
                </c:pt>
                <c:pt idx="2">
                  <c:v>66756.319625554985</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28253.201091957333</c:v>
                </c:pt>
                <c:pt idx="1">
                  <c:v>20574.389024441927</c:v>
                </c:pt>
                <c:pt idx="2">
                  <c:v>20502.528254308116</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3105.1641947416256</c:v>
                </c:pt>
                <c:pt idx="1">
                  <c:v>2634.6854866782978</c:v>
                </c:pt>
                <c:pt idx="2">
                  <c:v>5992.874745876642</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80.54660953994086</c:v>
                </c:pt>
                <c:pt idx="1">
                  <c:v>128.24990545407013</c:v>
                </c:pt>
                <c:pt idx="2">
                  <c:v>2570.8100022545887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15598.150827518635</c:v>
                </c:pt>
                <c:pt idx="1">
                  <c:v>14000.744381516142</c:v>
                </c:pt>
                <c:pt idx="2">
                  <c:v>14206.551374855106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120.51611371281994</c:v>
                </c:pt>
                <c:pt idx="1">
                  <c:v>977.33285982408415</c:v>
                </c:pt>
                <c:pt idx="2">
                  <c:v>4847.7270490912842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1.1470182172287071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29015.876385161566</c:v>
                </c:pt>
                <c:pt idx="1">
                  <c:v>36806.053072494848</c:v>
                </c:pt>
                <c:pt idx="2">
                  <c:v>36836.433805634966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12774.527528157605</c:v>
                </c:pt>
                <c:pt idx="1">
                  <c:v>16341.46611115787</c:v>
                </c:pt>
                <c:pt idx="2">
                  <c:v>21602.997146556118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Slow Change (DP7)</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121.3084618717706</c:v>
                </c:pt>
                <c:pt idx="1">
                  <c:v>120.93024249365529</c:v>
                </c:pt>
                <c:pt idx="2">
                  <c:v>120.83553473233003</c:v>
                </c:pt>
                <c:pt idx="3">
                  <c:v>115.69944024330036</c:v>
                </c:pt>
                <c:pt idx="4">
                  <c:v>113.41537719338766</c:v>
                </c:pt>
                <c:pt idx="5">
                  <c:v>110.50670293274902</c:v>
                </c:pt>
                <c:pt idx="6">
                  <c:v>117.94489332273886</c:v>
                </c:pt>
                <c:pt idx="7">
                  <c:v>108.93751640110611</c:v>
                </c:pt>
                <c:pt idx="8">
                  <c:v>92.345483107090786</c:v>
                </c:pt>
                <c:pt idx="9">
                  <c:v>95.057455308133527</c:v>
                </c:pt>
                <c:pt idx="10">
                  <c:v>87.470999260493912</c:v>
                </c:pt>
                <c:pt idx="11">
                  <c:v>92.488267616320499</c:v>
                </c:pt>
                <c:pt idx="12">
                  <c:v>94.238882602447219</c:v>
                </c:pt>
                <c:pt idx="13">
                  <c:v>91.501551710726318</c:v>
                </c:pt>
                <c:pt idx="14">
                  <c:v>89.921781913396856</c:v>
                </c:pt>
                <c:pt idx="15">
                  <c:v>88.914831241973189</c:v>
                </c:pt>
                <c:pt idx="16">
                  <c:v>93.872349974499315</c:v>
                </c:pt>
                <c:pt idx="17">
                  <c:v>92.090908167926102</c:v>
                </c:pt>
                <c:pt idx="18">
                  <c:v>93.670271427145664</c:v>
                </c:pt>
                <c:pt idx="19">
                  <c:v>93.561741270570792</c:v>
                </c:pt>
                <c:pt idx="20">
                  <c:v>88.618506557445286</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112.37983286898913</c:v>
                </c:pt>
                <c:pt idx="1">
                  <c:v>153.62545660111425</c:v>
                </c:pt>
                <c:pt idx="2">
                  <c:v>116.36442523749442</c:v>
                </c:pt>
                <c:pt idx="3">
                  <c:v>116.67105479595288</c:v>
                </c:pt>
                <c:pt idx="4">
                  <c:v>128.4536993248914</c:v>
                </c:pt>
                <c:pt idx="5">
                  <c:v>122.11201176903192</c:v>
                </c:pt>
                <c:pt idx="6">
                  <c:v>115.70929073037793</c:v>
                </c:pt>
                <c:pt idx="7">
                  <c:v>97.137771102071923</c:v>
                </c:pt>
                <c:pt idx="8">
                  <c:v>95.270214524582855</c:v>
                </c:pt>
                <c:pt idx="9">
                  <c:v>99.331937062705634</c:v>
                </c:pt>
                <c:pt idx="10">
                  <c:v>111.01150370832288</c:v>
                </c:pt>
                <c:pt idx="11">
                  <c:v>253.66690165860192</c:v>
                </c:pt>
                <c:pt idx="12">
                  <c:v>249.76674591297217</c:v>
                </c:pt>
                <c:pt idx="13">
                  <c:v>373.03815457023757</c:v>
                </c:pt>
                <c:pt idx="14">
                  <c:v>901.88663537247055</c:v>
                </c:pt>
                <c:pt idx="15">
                  <c:v>966.02394690858614</c:v>
                </c:pt>
                <c:pt idx="16">
                  <c:v>936.4102766716436</c:v>
                </c:pt>
                <c:pt idx="17">
                  <c:v>935.57358797201562</c:v>
                </c:pt>
                <c:pt idx="18">
                  <c:v>947.58738203179394</c:v>
                </c:pt>
                <c:pt idx="19">
                  <c:v>949.76314075572759</c:v>
                </c:pt>
                <c:pt idx="20">
                  <c:v>1947.9573327465694</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6.3484853051918506</c:v>
                </c:pt>
                <c:pt idx="1">
                  <c:v>17.532617429419254</c:v>
                </c:pt>
                <c:pt idx="2">
                  <c:v>16.289992439460164</c:v>
                </c:pt>
                <c:pt idx="3">
                  <c:v>50.770876923432766</c:v>
                </c:pt>
                <c:pt idx="4">
                  <c:v>19.597595810954182</c:v>
                </c:pt>
                <c:pt idx="5">
                  <c:v>25.10034209845065</c:v>
                </c:pt>
                <c:pt idx="6">
                  <c:v>21.135464381534742</c:v>
                </c:pt>
                <c:pt idx="7">
                  <c:v>32.793533752130699</c:v>
                </c:pt>
                <c:pt idx="8">
                  <c:v>57.817574653452297</c:v>
                </c:pt>
                <c:pt idx="9">
                  <c:v>74.808024471311867</c:v>
                </c:pt>
                <c:pt idx="10">
                  <c:v>134.55010366849905</c:v>
                </c:pt>
                <c:pt idx="11">
                  <c:v>94.779954348306376</c:v>
                </c:pt>
                <c:pt idx="12">
                  <c:v>99.152972105855298</c:v>
                </c:pt>
                <c:pt idx="13">
                  <c:v>118.01887673834675</c:v>
                </c:pt>
                <c:pt idx="14">
                  <c:v>621.56779370820857</c:v>
                </c:pt>
                <c:pt idx="15">
                  <c:v>611.8510736079927</c:v>
                </c:pt>
                <c:pt idx="16">
                  <c:v>1659.4405797322474</c:v>
                </c:pt>
                <c:pt idx="17">
                  <c:v>1546.8429359375573</c:v>
                </c:pt>
                <c:pt idx="18">
                  <c:v>2109.1224918909361</c:v>
                </c:pt>
                <c:pt idx="19">
                  <c:v>2281.5253306586633</c:v>
                </c:pt>
                <c:pt idx="20">
                  <c:v>1851.1374521339139</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52.634723082233251</c:v>
                </c:pt>
                <c:pt idx="4">
                  <c:v>571.54241022775659</c:v>
                </c:pt>
                <c:pt idx="5">
                  <c:v>902.58577847528841</c:v>
                </c:pt>
                <c:pt idx="6">
                  <c:v>716.4761347943645</c:v>
                </c:pt>
                <c:pt idx="7">
                  <c:v>504.01486322691159</c:v>
                </c:pt>
                <c:pt idx="8">
                  <c:v>699.24829614264252</c:v>
                </c:pt>
                <c:pt idx="9">
                  <c:v>747.28314691823709</c:v>
                </c:pt>
                <c:pt idx="10">
                  <c:v>843.91422087071169</c:v>
                </c:pt>
                <c:pt idx="11">
                  <c:v>2619.1937345120105</c:v>
                </c:pt>
                <c:pt idx="12">
                  <c:v>2979.7502191840545</c:v>
                </c:pt>
                <c:pt idx="13">
                  <c:v>2093.1846647085581</c:v>
                </c:pt>
                <c:pt idx="14">
                  <c:v>3140.3344029978698</c:v>
                </c:pt>
                <c:pt idx="15">
                  <c:v>3266.6168799521251</c:v>
                </c:pt>
                <c:pt idx="16">
                  <c:v>2900.100304901609</c:v>
                </c:pt>
                <c:pt idx="17">
                  <c:v>3075.5887346952863</c:v>
                </c:pt>
                <c:pt idx="18">
                  <c:v>3037.1115129844152</c:v>
                </c:pt>
                <c:pt idx="19">
                  <c:v>2985.2315302200127</c:v>
                </c:pt>
                <c:pt idx="20">
                  <c:v>3270.3239752211916</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-7970</c:v>
                </c:pt>
                <c:pt idx="15">
                  <c:v>-7970</c:v>
                </c:pt>
                <c:pt idx="16">
                  <c:v>-7970</c:v>
                </c:pt>
                <c:pt idx="17">
                  <c:v>-7970</c:v>
                </c:pt>
                <c:pt idx="18">
                  <c:v>-7970</c:v>
                </c:pt>
                <c:pt idx="19">
                  <c:v>-7970</c:v>
                </c:pt>
                <c:pt idx="20">
                  <c:v>-7970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-1188.39966413</c:v>
                </c:pt>
                <c:pt idx="17">
                  <c:v>-1188.39966413</c:v>
                </c:pt>
                <c:pt idx="18">
                  <c:v>-1310.7018413499991</c:v>
                </c:pt>
                <c:pt idx="19">
                  <c:v>-1430.7018413499991</c:v>
                </c:pt>
                <c:pt idx="20">
                  <c:v>-1430.7018413499991</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1963.0796151054255</c:v>
                </c:pt>
                <c:pt idx="10">
                  <c:v>1968.3816046494258</c:v>
                </c:pt>
                <c:pt idx="11">
                  <c:v>2220.1425630429258</c:v>
                </c:pt>
                <c:pt idx="12">
                  <c:v>2177.9649905220258</c:v>
                </c:pt>
                <c:pt idx="13">
                  <c:v>2388.1463007107259</c:v>
                </c:pt>
                <c:pt idx="14">
                  <c:v>3812.5797622663254</c:v>
                </c:pt>
                <c:pt idx="15">
                  <c:v>3935.9640514288262</c:v>
                </c:pt>
                <c:pt idx="16">
                  <c:v>4395.1069344583266</c:v>
                </c:pt>
                <c:pt idx="17">
                  <c:v>4762.396623327626</c:v>
                </c:pt>
                <c:pt idx="18">
                  <c:v>5116.0814403030272</c:v>
                </c:pt>
                <c:pt idx="19">
                  <c:v>5129.4779328321256</c:v>
                </c:pt>
                <c:pt idx="20">
                  <c:v>7203.4043139213245</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1227.0000000000018</c:v>
                </c:pt>
                <c:pt idx="4">
                  <c:v>1547</c:v>
                </c:pt>
                <c:pt idx="5">
                  <c:v>1867</c:v>
                </c:pt>
                <c:pt idx="6">
                  <c:v>2187</c:v>
                </c:pt>
                <c:pt idx="7">
                  <c:v>2507</c:v>
                </c:pt>
                <c:pt idx="8">
                  <c:v>2736.25</c:v>
                </c:pt>
                <c:pt idx="9">
                  <c:v>2690.25</c:v>
                </c:pt>
                <c:pt idx="10">
                  <c:v>2690.25</c:v>
                </c:pt>
                <c:pt idx="11">
                  <c:v>2690.25</c:v>
                </c:pt>
                <c:pt idx="12">
                  <c:v>2411.5500000000011</c:v>
                </c:pt>
                <c:pt idx="13">
                  <c:v>2411.5500000000011</c:v>
                </c:pt>
                <c:pt idx="14">
                  <c:v>2771.8018612800006</c:v>
                </c:pt>
                <c:pt idx="15">
                  <c:v>2470.5018612799995</c:v>
                </c:pt>
                <c:pt idx="16">
                  <c:v>2027.67</c:v>
                </c:pt>
                <c:pt idx="17">
                  <c:v>1418.67</c:v>
                </c:pt>
                <c:pt idx="18">
                  <c:v>939.97000000000116</c:v>
                </c:pt>
                <c:pt idx="19">
                  <c:v>1253.1700000000019</c:v>
                </c:pt>
                <c:pt idx="20">
                  <c:v>1204.8700000000026</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1490</c:v>
                </c:pt>
                <c:pt idx="12">
                  <c:v>1490</c:v>
                </c:pt>
                <c:pt idx="13">
                  <c:v>1490</c:v>
                </c:pt>
                <c:pt idx="14">
                  <c:v>1547.8312118399999</c:v>
                </c:pt>
                <c:pt idx="15">
                  <c:v>1839.4569942999997</c:v>
                </c:pt>
                <c:pt idx="16">
                  <c:v>3678.5950696399996</c:v>
                </c:pt>
                <c:pt idx="17">
                  <c:v>3528.2950696399985</c:v>
                </c:pt>
                <c:pt idx="18">
                  <c:v>3970.3166091599996</c:v>
                </c:pt>
                <c:pt idx="19">
                  <c:v>4827.0414791099993</c:v>
                </c:pt>
                <c:pt idx="20">
                  <c:v>4827.0414791099993</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-3118.8229080003371</c:v>
                </c:pt>
                <c:pt idx="9">
                  <c:v>-3885.1084930876541</c:v>
                </c:pt>
                <c:pt idx="10">
                  <c:v>-4252.0043345720896</c:v>
                </c:pt>
                <c:pt idx="11">
                  <c:v>-7488.8041644262848</c:v>
                </c:pt>
                <c:pt idx="12">
                  <c:v>-7991.9014439452221</c:v>
                </c:pt>
                <c:pt idx="13">
                  <c:v>-7895.9016187003926</c:v>
                </c:pt>
                <c:pt idx="14">
                  <c:v>-8519.5176889460363</c:v>
                </c:pt>
                <c:pt idx="15">
                  <c:v>-8393.1055810314592</c:v>
                </c:pt>
                <c:pt idx="16">
                  <c:v>-8408.1887349220688</c:v>
                </c:pt>
                <c:pt idx="17">
                  <c:v>-8038.5898923859377</c:v>
                </c:pt>
                <c:pt idx="18">
                  <c:v>-8445.9876020449465</c:v>
                </c:pt>
                <c:pt idx="19">
                  <c:v>-8549.365267061723</c:v>
                </c:pt>
                <c:pt idx="20">
                  <c:v>-6472.4920790548276</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307.91358177349997</c:v>
                </c:pt>
                <c:pt idx="10">
                  <c:v>313.21557131749995</c:v>
                </c:pt>
                <c:pt idx="11">
                  <c:v>564.97652971100001</c:v>
                </c:pt>
                <c:pt idx="12">
                  <c:v>522.79895719009994</c:v>
                </c:pt>
                <c:pt idx="13">
                  <c:v>732.98026737880002</c:v>
                </c:pt>
                <c:pt idx="14">
                  <c:v>1690.1614555143999</c:v>
                </c:pt>
                <c:pt idx="15">
                  <c:v>1813.5457446768999</c:v>
                </c:pt>
                <c:pt idx="16">
                  <c:v>1824.1019714564</c:v>
                </c:pt>
                <c:pt idx="17">
                  <c:v>1858.0971235157001</c:v>
                </c:pt>
                <c:pt idx="18">
                  <c:v>1873.5732206211001</c:v>
                </c:pt>
                <c:pt idx="19">
                  <c:v>1886.9697131502003</c:v>
                </c:pt>
                <c:pt idx="20">
                  <c:v>3960.8960942394001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1297.2522734199999</c:v>
                </c:pt>
                <c:pt idx="15">
                  <c:v>1297.2522734199999</c:v>
                </c:pt>
                <c:pt idx="16">
                  <c:v>1745.83892967</c:v>
                </c:pt>
                <c:pt idx="17">
                  <c:v>2079.1334664799997</c:v>
                </c:pt>
                <c:pt idx="18">
                  <c:v>2417.3421863499998</c:v>
                </c:pt>
                <c:pt idx="19">
                  <c:v>2417.3421863499998</c:v>
                </c:pt>
                <c:pt idx="20">
                  <c:v>2417.3421863499998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10366</c:v>
                </c:pt>
                <c:pt idx="15">
                  <c:v>10366</c:v>
                </c:pt>
                <c:pt idx="16">
                  <c:v>10366</c:v>
                </c:pt>
                <c:pt idx="17">
                  <c:v>10366</c:v>
                </c:pt>
                <c:pt idx="18">
                  <c:v>10366</c:v>
                </c:pt>
                <c:pt idx="19">
                  <c:v>10366</c:v>
                </c:pt>
                <c:pt idx="20">
                  <c:v>10366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5624.4733358499998</c:v>
                </c:pt>
                <c:pt idx="17">
                  <c:v>5624.4733358499998</c:v>
                </c:pt>
                <c:pt idx="18">
                  <c:v>5502.1711586300007</c:v>
                </c:pt>
                <c:pt idx="19">
                  <c:v>5382.1711586300007</c:v>
                </c:pt>
                <c:pt idx="20">
                  <c:v>5382.1711586300007</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3177.9135817735</c:v>
                </c:pt>
                <c:pt idx="10">
                  <c:v>3183.2155713175002</c:v>
                </c:pt>
                <c:pt idx="11">
                  <c:v>3434.9765297110002</c:v>
                </c:pt>
                <c:pt idx="12">
                  <c:v>3392.7989571901003</c:v>
                </c:pt>
                <c:pt idx="13">
                  <c:v>3602.9802673788004</c:v>
                </c:pt>
                <c:pt idx="14">
                  <c:v>5027.4137289343998</c:v>
                </c:pt>
                <c:pt idx="15">
                  <c:v>5150.7980180969007</c:v>
                </c:pt>
                <c:pt idx="16">
                  <c:v>5609.9409011264006</c:v>
                </c:pt>
                <c:pt idx="17">
                  <c:v>5977.2305899957</c:v>
                </c:pt>
                <c:pt idx="18">
                  <c:v>6330.9154069711012</c:v>
                </c:pt>
                <c:pt idx="19">
                  <c:v>6344.3118995001996</c:v>
                </c:pt>
                <c:pt idx="20">
                  <c:v>8418.2382805893994</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10232.458000000001</c:v>
                </c:pt>
                <c:pt idx="4">
                  <c:v>10552.457999999999</c:v>
                </c:pt>
                <c:pt idx="5">
                  <c:v>10872.457999999999</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11777.259861279999</c:v>
                </c:pt>
                <c:pt idx="15">
                  <c:v>11475.959861279998</c:v>
                </c:pt>
                <c:pt idx="16">
                  <c:v>11033.127999999999</c:v>
                </c:pt>
                <c:pt idx="17">
                  <c:v>10424.127999999999</c:v>
                </c:pt>
                <c:pt idx="18">
                  <c:v>9945.4279999999999</c:v>
                </c:pt>
                <c:pt idx="19">
                  <c:v>10258.628000000001</c:v>
                </c:pt>
                <c:pt idx="20">
                  <c:v>10210.328000000001</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6641.7110000000011</c:v>
                </c:pt>
                <c:pt idx="12">
                  <c:v>6641.7110000000011</c:v>
                </c:pt>
                <c:pt idx="13">
                  <c:v>6641.7110000000011</c:v>
                </c:pt>
                <c:pt idx="14">
                  <c:v>6699.5422118400011</c:v>
                </c:pt>
                <c:pt idx="15">
                  <c:v>6991.1679943000008</c:v>
                </c:pt>
                <c:pt idx="16">
                  <c:v>8830.3060696400007</c:v>
                </c:pt>
                <c:pt idx="17">
                  <c:v>8680.0060696399996</c:v>
                </c:pt>
                <c:pt idx="18">
                  <c:v>9122.0276091600008</c:v>
                </c:pt>
                <c:pt idx="19">
                  <c:v>9978.7524791100004</c:v>
                </c:pt>
                <c:pt idx="20">
                  <c:v>9978.7524791100004</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39699.79405867774</c:v>
                </c:pt>
                <c:pt idx="9">
                  <c:v>38933.508473590424</c:v>
                </c:pt>
                <c:pt idx="10">
                  <c:v>38566.612632105993</c:v>
                </c:pt>
                <c:pt idx="11">
                  <c:v>35329.812802251792</c:v>
                </c:pt>
                <c:pt idx="12">
                  <c:v>34826.715522732848</c:v>
                </c:pt>
                <c:pt idx="13">
                  <c:v>34922.715347977683</c:v>
                </c:pt>
                <c:pt idx="14">
                  <c:v>34299.099277732043</c:v>
                </c:pt>
                <c:pt idx="15">
                  <c:v>34425.51138564662</c:v>
                </c:pt>
                <c:pt idx="16">
                  <c:v>34410.428231756006</c:v>
                </c:pt>
                <c:pt idx="17">
                  <c:v>34780.027074292135</c:v>
                </c:pt>
                <c:pt idx="18">
                  <c:v>34372.629364633132</c:v>
                </c:pt>
                <c:pt idx="19">
                  <c:v>34269.251699616354</c:v>
                </c:pt>
                <c:pt idx="20">
                  <c:v>36346.124887623249</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94198.947495190194</c:v>
                </c:pt>
                <c:pt idx="1">
                  <c:v>88015.61133729553</c:v>
                </c:pt>
                <c:pt idx="2">
                  <c:v>88950.409610574643</c:v>
                </c:pt>
                <c:pt idx="3">
                  <c:v>84382.48310253839</c:v>
                </c:pt>
                <c:pt idx="4">
                  <c:v>83570.493719777107</c:v>
                </c:pt>
                <c:pt idx="5">
                  <c:v>82290.181684032403</c:v>
                </c:pt>
                <c:pt idx="6">
                  <c:v>86647.658820757963</c:v>
                </c:pt>
                <c:pt idx="7">
                  <c:v>82725.208610334943</c:v>
                </c:pt>
                <c:pt idx="8">
                  <c:v>65832.237004548428</c:v>
                </c:pt>
                <c:pt idx="9">
                  <c:v>69560.286816973239</c:v>
                </c:pt>
                <c:pt idx="10">
                  <c:v>67507.144176942995</c:v>
                </c:pt>
                <c:pt idx="11">
                  <c:v>72750.952675059452</c:v>
                </c:pt>
                <c:pt idx="12">
                  <c:v>74569.087662347883</c:v>
                </c:pt>
                <c:pt idx="13">
                  <c:v>72235.523917639817</c:v>
                </c:pt>
                <c:pt idx="14">
                  <c:v>71003.18339224995</c:v>
                </c:pt>
                <c:pt idx="15">
                  <c:v>71142.041252098075</c:v>
                </c:pt>
                <c:pt idx="16">
                  <c:v>72878.066951560875</c:v>
                </c:pt>
                <c:pt idx="17">
                  <c:v>72629.666812533542</c:v>
                </c:pt>
                <c:pt idx="18">
                  <c:v>73724.949788303988</c:v>
                </c:pt>
                <c:pt idx="19">
                  <c:v>72622.592342296455</c:v>
                </c:pt>
                <c:pt idx="20">
                  <c:v>69364.430484766199</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28253.114134100513</c:v>
                </c:pt>
                <c:pt idx="1">
                  <c:v>32545.761778942193</c:v>
                </c:pt>
                <c:pt idx="2">
                  <c:v>32305.555470899271</c:v>
                </c:pt>
                <c:pt idx="3">
                  <c:v>32137.419152456707</c:v>
                </c:pt>
                <c:pt idx="4">
                  <c:v>30864.754051953172</c:v>
                </c:pt>
                <c:pt idx="5">
                  <c:v>29358.194116172694</c:v>
                </c:pt>
                <c:pt idx="6">
                  <c:v>32258.945071962666</c:v>
                </c:pt>
                <c:pt idx="7">
                  <c:v>27951.432273101946</c:v>
                </c:pt>
                <c:pt idx="8">
                  <c:v>27194.449350334482</c:v>
                </c:pt>
                <c:pt idx="9">
                  <c:v>26856.356599674153</c:v>
                </c:pt>
                <c:pt idx="10">
                  <c:v>22254.886144329124</c:v>
                </c:pt>
                <c:pt idx="11">
                  <c:v>22839.852001732037</c:v>
                </c:pt>
                <c:pt idx="12">
                  <c:v>22931.626109226589</c:v>
                </c:pt>
                <c:pt idx="13">
                  <c:v>22382.08516176117</c:v>
                </c:pt>
                <c:pt idx="14">
                  <c:v>22464.204286979511</c:v>
                </c:pt>
                <c:pt idx="15">
                  <c:v>21471.838520906334</c:v>
                </c:pt>
                <c:pt idx="16">
                  <c:v>23004.023275144082</c:v>
                </c:pt>
                <c:pt idx="17">
                  <c:v>23145.22750986661</c:v>
                </c:pt>
                <c:pt idx="18">
                  <c:v>23736.356060805047</c:v>
                </c:pt>
                <c:pt idx="19">
                  <c:v>23809.933558494031</c:v>
                </c:pt>
                <c:pt idx="20">
                  <c:v>22747.379127785087</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3105.1641947176472</c:v>
                </c:pt>
                <c:pt idx="1">
                  <c:v>3089.6191554009861</c:v>
                </c:pt>
                <c:pt idx="2">
                  <c:v>2957.4817999278389</c:v>
                </c:pt>
                <c:pt idx="3">
                  <c:v>1926.3776411786853</c:v>
                </c:pt>
                <c:pt idx="4">
                  <c:v>1929.6901681311867</c:v>
                </c:pt>
                <c:pt idx="5">
                  <c:v>1923.8167496091319</c:v>
                </c:pt>
                <c:pt idx="6">
                  <c:v>1929.1181164147172</c:v>
                </c:pt>
                <c:pt idx="7">
                  <c:v>1875.1130600049689</c:v>
                </c:pt>
                <c:pt idx="8">
                  <c:v>1876.324638237073</c:v>
                </c:pt>
                <c:pt idx="9">
                  <c:v>1875.0011618000358</c:v>
                </c:pt>
                <c:pt idx="10">
                  <c:v>1885.1598784912694</c:v>
                </c:pt>
                <c:pt idx="11">
                  <c:v>1876.6305797363136</c:v>
                </c:pt>
                <c:pt idx="12">
                  <c:v>1876.5904581202972</c:v>
                </c:pt>
                <c:pt idx="13">
                  <c:v>1877.2204663160278</c:v>
                </c:pt>
                <c:pt idx="14">
                  <c:v>1812.54826060152</c:v>
                </c:pt>
                <c:pt idx="15">
                  <c:v>1805.3222055573035</c:v>
                </c:pt>
                <c:pt idx="16">
                  <c:v>4537.9514630872309</c:v>
                </c:pt>
                <c:pt idx="17">
                  <c:v>1491.900689981708</c:v>
                </c:pt>
                <c:pt idx="18">
                  <c:v>1381.4797029637321</c:v>
                </c:pt>
                <c:pt idx="19">
                  <c:v>2757.7578135941849</c:v>
                </c:pt>
                <c:pt idx="20">
                  <c:v>1307.6490000000535</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80.546609501148865</c:v>
                </c:pt>
                <c:pt idx="1">
                  <c:v>74.110212719096594</c:v>
                </c:pt>
                <c:pt idx="2">
                  <c:v>127.72027064658359</c:v>
                </c:pt>
                <c:pt idx="3">
                  <c:v>29.87545636671463</c:v>
                </c:pt>
                <c:pt idx="4">
                  <c:v>12.200165145472001</c:v>
                </c:pt>
                <c:pt idx="5">
                  <c:v>3.1532816233472554</c:v>
                </c:pt>
                <c:pt idx="6">
                  <c:v>2.8439377872264231</c:v>
                </c:pt>
                <c:pt idx="7">
                  <c:v>22.676670975348657</c:v>
                </c:pt>
                <c:pt idx="8">
                  <c:v>8.2060433615816635</c:v>
                </c:pt>
                <c:pt idx="9">
                  <c:v>5.3956476805117282</c:v>
                </c:pt>
                <c:pt idx="10">
                  <c:v>18.176614364800812</c:v>
                </c:pt>
                <c:pt idx="11">
                  <c:v>12.029479900793046</c:v>
                </c:pt>
                <c:pt idx="12">
                  <c:v>13.191221240407234</c:v>
                </c:pt>
                <c:pt idx="13">
                  <c:v>34.239090391532372</c:v>
                </c:pt>
                <c:pt idx="14">
                  <c:v>64.35567705676803</c:v>
                </c:pt>
                <c:pt idx="15">
                  <c:v>62.222890806243143</c:v>
                </c:pt>
                <c:pt idx="16">
                  <c:v>716.68635729330913</c:v>
                </c:pt>
                <c:pt idx="17">
                  <c:v>172.58777756713002</c:v>
                </c:pt>
                <c:pt idx="18">
                  <c:v>157.58895389886521</c:v>
                </c:pt>
                <c:pt idx="19">
                  <c:v>465.66151562016034</c:v>
                </c:pt>
                <c:pt idx="20">
                  <c:v>108.15678575894603</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15598.150827339605</c:v>
                </c:pt>
                <c:pt idx="1">
                  <c:v>13033.876967270407</c:v>
                </c:pt>
                <c:pt idx="2">
                  <c:v>12839.166834964039</c:v>
                </c:pt>
                <c:pt idx="3">
                  <c:v>15820.217008856596</c:v>
                </c:pt>
                <c:pt idx="4">
                  <c:v>13582.740378424827</c:v>
                </c:pt>
                <c:pt idx="5">
                  <c:v>15370.052654323135</c:v>
                </c:pt>
                <c:pt idx="6">
                  <c:v>8999.1864902620546</c:v>
                </c:pt>
                <c:pt idx="7">
                  <c:v>17019.372927422668</c:v>
                </c:pt>
                <c:pt idx="8">
                  <c:v>15453.424622378025</c:v>
                </c:pt>
                <c:pt idx="9">
                  <c:v>11931.527654566384</c:v>
                </c:pt>
                <c:pt idx="10">
                  <c:v>14943.428955992711</c:v>
                </c:pt>
                <c:pt idx="11">
                  <c:v>12752.17426141439</c:v>
                </c:pt>
                <c:pt idx="12">
                  <c:v>12514.802605366516</c:v>
                </c:pt>
                <c:pt idx="13">
                  <c:v>15295.005376802363</c:v>
                </c:pt>
                <c:pt idx="14">
                  <c:v>13639.49779182957</c:v>
                </c:pt>
                <c:pt idx="15">
                  <c:v>15246.401458753764</c:v>
                </c:pt>
                <c:pt idx="16">
                  <c:v>9651.3611450241406</c:v>
                </c:pt>
                <c:pt idx="17">
                  <c:v>16872.981306851056</c:v>
                </c:pt>
                <c:pt idx="18">
                  <c:v>15747.632253050317</c:v>
                </c:pt>
                <c:pt idx="19">
                  <c:v>12348.531773369894</c:v>
                </c:pt>
                <c:pt idx="20">
                  <c:v>15281.176730032763</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118.72831817418097</c:v>
                </c:pt>
                <c:pt idx="1">
                  <c:v>171.15807403053353</c:v>
                </c:pt>
                <c:pt idx="2">
                  <c:v>132.65441767695458</c:v>
                </c:pt>
                <c:pt idx="3">
                  <c:v>220.07665480161887</c:v>
                </c:pt>
                <c:pt idx="4">
                  <c:v>719.59370536360223</c:v>
                </c:pt>
                <c:pt idx="5">
                  <c:v>1049.7981323427709</c:v>
                </c:pt>
                <c:pt idx="6">
                  <c:v>853.32088990627722</c:v>
                </c:pt>
                <c:pt idx="7">
                  <c:v>633.94616808111414</c:v>
                </c:pt>
                <c:pt idx="8">
                  <c:v>852.33608532067763</c:v>
                </c:pt>
                <c:pt idx="9">
                  <c:v>921.4231084522545</c:v>
                </c:pt>
                <c:pt idx="10">
                  <c:v>1089.4758282475336</c:v>
                </c:pt>
                <c:pt idx="11">
                  <c:v>2967.640590518919</c:v>
                </c:pt>
                <c:pt idx="12">
                  <c:v>3328.669937202882</c:v>
                </c:pt>
                <c:pt idx="13">
                  <c:v>2584.2416960171427</c:v>
                </c:pt>
                <c:pt idx="14">
                  <c:v>4663.7888320785487</c:v>
                </c:pt>
                <c:pt idx="15">
                  <c:v>4844.4919004687044</c:v>
                </c:pt>
                <c:pt idx="16">
                  <c:v>5495.9511613054992</c:v>
                </c:pt>
                <c:pt idx="17">
                  <c:v>5558.0052586048587</c:v>
                </c:pt>
                <c:pt idx="18">
                  <c:v>6093.8213869071451</c:v>
                </c:pt>
                <c:pt idx="19">
                  <c:v>6216.5200016344033</c:v>
                </c:pt>
                <c:pt idx="20">
                  <c:v>7069.4187601016756</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29015.876384825649</c:v>
                </c:pt>
                <c:pt idx="1">
                  <c:v>30279.029471654656</c:v>
                </c:pt>
                <c:pt idx="2">
                  <c:v>30434.324072901509</c:v>
                </c:pt>
                <c:pt idx="3">
                  <c:v>31578.643986697505</c:v>
                </c:pt>
                <c:pt idx="4">
                  <c:v>34326.04836322042</c:v>
                </c:pt>
                <c:pt idx="5">
                  <c:v>34693.37667481105</c:v>
                </c:pt>
                <c:pt idx="6">
                  <c:v>33582.498462368807</c:v>
                </c:pt>
                <c:pt idx="7">
                  <c:v>34815.245913512605</c:v>
                </c:pt>
                <c:pt idx="8">
                  <c:v>35788.362104950189</c:v>
                </c:pt>
                <c:pt idx="9">
                  <c:v>35519.088785358421</c:v>
                </c:pt>
                <c:pt idx="10">
                  <c:v>38199.087523061273</c:v>
                </c:pt>
                <c:pt idx="11">
                  <c:v>34795.23083920309</c:v>
                </c:pt>
                <c:pt idx="12">
                  <c:v>34055.395903784258</c:v>
                </c:pt>
                <c:pt idx="13">
                  <c:v>34813.705463919985</c:v>
                </c:pt>
                <c:pt idx="14">
                  <c:v>38827.250537553911</c:v>
                </c:pt>
                <c:pt idx="15">
                  <c:v>37558.262433708303</c:v>
                </c:pt>
                <c:pt idx="16">
                  <c:v>34499.930886299531</c:v>
                </c:pt>
                <c:pt idx="17">
                  <c:v>33526.696723544876</c:v>
                </c:pt>
                <c:pt idx="18">
                  <c:v>32726.069472732976</c:v>
                </c:pt>
                <c:pt idx="19">
                  <c:v>34031.298241717559</c:v>
                </c:pt>
                <c:pt idx="20">
                  <c:v>36288.298570364772</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12774.527528157605</c:v>
                </c:pt>
                <c:pt idx="1">
                  <c:v>15384.050673713729</c:v>
                </c:pt>
                <c:pt idx="2">
                  <c:v>14970.455899979323</c:v>
                </c:pt>
                <c:pt idx="3">
                  <c:v>15356.977116523789</c:v>
                </c:pt>
                <c:pt idx="4">
                  <c:v>16044.670899694947</c:v>
                </c:pt>
                <c:pt idx="5">
                  <c:v>16503.972126262634</c:v>
                </c:pt>
                <c:pt idx="6">
                  <c:v>16790.212967294519</c:v>
                </c:pt>
                <c:pt idx="7">
                  <c:v>14822.671842656682</c:v>
                </c:pt>
                <c:pt idx="8">
                  <c:v>15941.592700462284</c:v>
                </c:pt>
                <c:pt idx="9">
                  <c:v>16176.995361507448</c:v>
                </c:pt>
                <c:pt idx="10">
                  <c:v>16479.585387902858</c:v>
                </c:pt>
                <c:pt idx="11">
                  <c:v>17217.827565048734</c:v>
                </c:pt>
                <c:pt idx="12">
                  <c:v>16622.550894816297</c:v>
                </c:pt>
                <c:pt idx="13">
                  <c:v>16386.422199883484</c:v>
                </c:pt>
                <c:pt idx="14">
                  <c:v>17321.587659095265</c:v>
                </c:pt>
                <c:pt idx="15">
                  <c:v>18273.28315217749</c:v>
                </c:pt>
                <c:pt idx="16">
                  <c:v>23351.230216983742</c:v>
                </c:pt>
                <c:pt idx="17">
                  <c:v>20371.925232082343</c:v>
                </c:pt>
                <c:pt idx="18">
                  <c:v>22491.673623618568</c:v>
                </c:pt>
                <c:pt idx="19">
                  <c:v>25037.797916142095</c:v>
                </c:pt>
                <c:pt idx="20">
                  <c:v>25625.793855676235</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-143.95928951419759</c:v>
                </c:pt>
                <c:pt idx="1">
                  <c:v>-231.00129007629278</c:v>
                </c:pt>
                <c:pt idx="2">
                  <c:v>-171.66853834091009</c:v>
                </c:pt>
                <c:pt idx="3">
                  <c:v>-360.68712812564411</c:v>
                </c:pt>
                <c:pt idx="4">
                  <c:v>-947.96787074420718</c:v>
                </c:pt>
                <c:pt idx="5">
                  <c:v>-1396.820044858976</c:v>
                </c:pt>
                <c:pt idx="6">
                  <c:v>-1117.9197477858033</c:v>
                </c:pt>
                <c:pt idx="7">
                  <c:v>-826.06681786657623</c:v>
                </c:pt>
                <c:pt idx="8">
                  <c:v>-1215.807549647617</c:v>
                </c:pt>
                <c:pt idx="9">
                  <c:v>-1361.843508044939</c:v>
                </c:pt>
                <c:pt idx="10">
                  <c:v>-1689.4283177585007</c:v>
                </c:pt>
                <c:pt idx="11">
                  <c:v>-4128.9347572077331</c:v>
                </c:pt>
                <c:pt idx="12">
                  <c:v>-4556.9656883006819</c:v>
                </c:pt>
                <c:pt idx="13">
                  <c:v>-3619.9375576053953</c:v>
                </c:pt>
                <c:pt idx="14">
                  <c:v>-6704.8777790015847</c:v>
                </c:pt>
                <c:pt idx="15">
                  <c:v>-6552.5479603554968</c:v>
                </c:pt>
                <c:pt idx="16">
                  <c:v>-8878.5648953637101</c:v>
                </c:pt>
                <c:pt idx="17">
                  <c:v>-8208.3207894593324</c:v>
                </c:pt>
                <c:pt idx="18">
                  <c:v>-9484.9896165524751</c:v>
                </c:pt>
                <c:pt idx="19">
                  <c:v>-9753.8971648810184</c:v>
                </c:pt>
                <c:pt idx="20">
                  <c:v>-10093.848947512342</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-6183.3361578946642</c:v>
                </c:pt>
                <c:pt idx="2">
                  <c:v>-5248.5378846155509</c:v>
                </c:pt>
                <c:pt idx="3">
                  <c:v>-9816.4643926518038</c:v>
                </c:pt>
                <c:pt idx="4">
                  <c:v>-10628.453775413087</c:v>
                </c:pt>
                <c:pt idx="5">
                  <c:v>-11908.765811157791</c:v>
                </c:pt>
                <c:pt idx="6">
                  <c:v>-7551.2886744322313</c:v>
                </c:pt>
                <c:pt idx="7">
                  <c:v>-11473.738884855251</c:v>
                </c:pt>
                <c:pt idx="8">
                  <c:v>-28366.710490641766</c:v>
                </c:pt>
                <c:pt idx="9">
                  <c:v>-24638.660678216955</c:v>
                </c:pt>
                <c:pt idx="10">
                  <c:v>-26691.803318247199</c:v>
                </c:pt>
                <c:pt idx="11">
                  <c:v>-21447.994820130742</c:v>
                </c:pt>
                <c:pt idx="12">
                  <c:v>-19629.85983284231</c:v>
                </c:pt>
                <c:pt idx="13">
                  <c:v>-21963.423577550377</c:v>
                </c:pt>
                <c:pt idx="14">
                  <c:v>-23195.764102940244</c:v>
                </c:pt>
                <c:pt idx="15">
                  <c:v>-23056.906243092119</c:v>
                </c:pt>
                <c:pt idx="16">
                  <c:v>-21320.880543629319</c:v>
                </c:pt>
                <c:pt idx="17">
                  <c:v>-21569.280682656652</c:v>
                </c:pt>
                <c:pt idx="18">
                  <c:v>-20473.997706886206</c:v>
                </c:pt>
                <c:pt idx="19">
                  <c:v>-21576.355152893739</c:v>
                </c:pt>
                <c:pt idx="20">
                  <c:v>-24834.517010423995</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4292.6476448416797</c:v>
                </c:pt>
                <c:pt idx="2">
                  <c:v>4052.4413367987581</c:v>
                </c:pt>
                <c:pt idx="3">
                  <c:v>3884.3050183561936</c:v>
                </c:pt>
                <c:pt idx="4">
                  <c:v>2611.639917852659</c:v>
                </c:pt>
                <c:pt idx="5">
                  <c:v>1105.0799820721804</c:v>
                </c:pt>
                <c:pt idx="6">
                  <c:v>4005.8309378621525</c:v>
                </c:pt>
                <c:pt idx="7">
                  <c:v>-301.68186099856757</c:v>
                </c:pt>
                <c:pt idx="8">
                  <c:v>-1058.6647837660312</c:v>
                </c:pt>
                <c:pt idx="9">
                  <c:v>-1396.7575344263605</c:v>
                </c:pt>
                <c:pt idx="10">
                  <c:v>-5998.2279897713888</c:v>
                </c:pt>
                <c:pt idx="11">
                  <c:v>-5413.2621323684762</c:v>
                </c:pt>
                <c:pt idx="12">
                  <c:v>-5321.4880248739246</c:v>
                </c:pt>
                <c:pt idx="13">
                  <c:v>-5871.0289723393435</c:v>
                </c:pt>
                <c:pt idx="14">
                  <c:v>-5788.9098471210018</c:v>
                </c:pt>
                <c:pt idx="15">
                  <c:v>-6781.2756131941787</c:v>
                </c:pt>
                <c:pt idx="16">
                  <c:v>-5249.0908589564315</c:v>
                </c:pt>
                <c:pt idx="17">
                  <c:v>-5107.8866242339027</c:v>
                </c:pt>
                <c:pt idx="18">
                  <c:v>-4516.7580732954666</c:v>
                </c:pt>
                <c:pt idx="19">
                  <c:v>-4443.1805756064823</c:v>
                </c:pt>
                <c:pt idx="20">
                  <c:v>-5505.7350063154263</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-15.545039316661132</c:v>
                </c:pt>
                <c:pt idx="2">
                  <c:v>-147.68239478980831</c:v>
                </c:pt>
                <c:pt idx="3">
                  <c:v>-1178.7865535389619</c:v>
                </c:pt>
                <c:pt idx="4">
                  <c:v>-1175.4740265864605</c:v>
                </c:pt>
                <c:pt idx="5">
                  <c:v>-1181.3474451085153</c:v>
                </c:pt>
                <c:pt idx="6">
                  <c:v>-1176.04607830293</c:v>
                </c:pt>
                <c:pt idx="7">
                  <c:v>-1230.0511347126783</c:v>
                </c:pt>
                <c:pt idx="8">
                  <c:v>-1228.8395564805742</c:v>
                </c:pt>
                <c:pt idx="9">
                  <c:v>-1230.1630329176114</c:v>
                </c:pt>
                <c:pt idx="10">
                  <c:v>-1220.0043162263778</c:v>
                </c:pt>
                <c:pt idx="11">
                  <c:v>-1228.5336149813336</c:v>
                </c:pt>
                <c:pt idx="12">
                  <c:v>-1228.57373659735</c:v>
                </c:pt>
                <c:pt idx="13">
                  <c:v>-1227.9437284016194</c:v>
                </c:pt>
                <c:pt idx="14">
                  <c:v>-1292.6159341161272</c:v>
                </c:pt>
                <c:pt idx="15">
                  <c:v>-1299.8419891603437</c:v>
                </c:pt>
                <c:pt idx="16">
                  <c:v>1432.7872683695837</c:v>
                </c:pt>
                <c:pt idx="17">
                  <c:v>-1613.2635047359393</c:v>
                </c:pt>
                <c:pt idx="18">
                  <c:v>-1723.6844917539152</c:v>
                </c:pt>
                <c:pt idx="19">
                  <c:v>-347.40638112346232</c:v>
                </c:pt>
                <c:pt idx="20">
                  <c:v>-1797.5151947175937</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-6.4363967820522703</c:v>
                </c:pt>
                <c:pt idx="2">
                  <c:v>47.173661145434721</c:v>
                </c:pt>
                <c:pt idx="3">
                  <c:v>-50.671153134434235</c:v>
                </c:pt>
                <c:pt idx="4">
                  <c:v>-68.346444355676866</c:v>
                </c:pt>
                <c:pt idx="5">
                  <c:v>-77.39332787780161</c:v>
                </c:pt>
                <c:pt idx="6">
                  <c:v>-77.702671713922442</c:v>
                </c:pt>
                <c:pt idx="7">
                  <c:v>-57.869938525800208</c:v>
                </c:pt>
                <c:pt idx="8">
                  <c:v>-72.340566139567201</c:v>
                </c:pt>
                <c:pt idx="9">
                  <c:v>-75.150961820637136</c:v>
                </c:pt>
                <c:pt idx="10">
                  <c:v>-62.369995136348052</c:v>
                </c:pt>
                <c:pt idx="11">
                  <c:v>-68.517129600355815</c:v>
                </c:pt>
                <c:pt idx="12">
                  <c:v>-67.355388260741634</c:v>
                </c:pt>
                <c:pt idx="13">
                  <c:v>-46.307519109616493</c:v>
                </c:pt>
                <c:pt idx="14">
                  <c:v>-16.190932444380834</c:v>
                </c:pt>
                <c:pt idx="15">
                  <c:v>-18.323718694905722</c:v>
                </c:pt>
                <c:pt idx="16">
                  <c:v>636.13974779216028</c:v>
                </c:pt>
                <c:pt idx="17">
                  <c:v>92.041168065981154</c:v>
                </c:pt>
                <c:pt idx="18">
                  <c:v>77.042344397716349</c:v>
                </c:pt>
                <c:pt idx="19">
                  <c:v>385.11490611901149</c:v>
                </c:pt>
                <c:pt idx="20">
                  <c:v>27.610176257797164</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-2564.2738600691973</c:v>
                </c:pt>
                <c:pt idx="2">
                  <c:v>-2758.9839923755662</c:v>
                </c:pt>
                <c:pt idx="3">
                  <c:v>222.06618151699149</c:v>
                </c:pt>
                <c:pt idx="4">
                  <c:v>-2015.4104489147776</c:v>
                </c:pt>
                <c:pt idx="5">
                  <c:v>-228.09817301646945</c:v>
                </c:pt>
                <c:pt idx="6">
                  <c:v>-6598.9643370775502</c:v>
                </c:pt>
                <c:pt idx="7">
                  <c:v>1421.2221000830632</c:v>
                </c:pt>
                <c:pt idx="8">
                  <c:v>-144.72620496158015</c:v>
                </c:pt>
                <c:pt idx="9">
                  <c:v>-3666.6231727732211</c:v>
                </c:pt>
                <c:pt idx="10">
                  <c:v>-654.72187134689375</c:v>
                </c:pt>
                <c:pt idx="11">
                  <c:v>-2845.9765659252153</c:v>
                </c:pt>
                <c:pt idx="12">
                  <c:v>-3083.3482219730886</c:v>
                </c:pt>
                <c:pt idx="13">
                  <c:v>-303.14545053724214</c:v>
                </c:pt>
                <c:pt idx="14">
                  <c:v>-1958.6530355100349</c:v>
                </c:pt>
                <c:pt idx="15">
                  <c:v>-351.74936858584078</c:v>
                </c:pt>
                <c:pt idx="16">
                  <c:v>-5946.7896823154642</c:v>
                </c:pt>
                <c:pt idx="17">
                  <c:v>1274.8304795114509</c:v>
                </c:pt>
                <c:pt idx="18">
                  <c:v>149.48142571071185</c:v>
                </c:pt>
                <c:pt idx="19">
                  <c:v>-3249.6190539697109</c:v>
                </c:pt>
                <c:pt idx="20">
                  <c:v>-316.97409730684194</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52.429755856352557</c:v>
                </c:pt>
                <c:pt idx="2">
                  <c:v>13.92609950277361</c:v>
                </c:pt>
                <c:pt idx="3">
                  <c:v>101.3483366274379</c:v>
                </c:pt>
                <c:pt idx="4">
                  <c:v>600.8653871894212</c:v>
                </c:pt>
                <c:pt idx="5">
                  <c:v>931.06981416859003</c:v>
                </c:pt>
                <c:pt idx="6">
                  <c:v>734.5925717320963</c:v>
                </c:pt>
                <c:pt idx="7">
                  <c:v>515.21784990693322</c:v>
                </c:pt>
                <c:pt idx="8">
                  <c:v>733.6077671464966</c:v>
                </c:pt>
                <c:pt idx="9">
                  <c:v>802.69479027807347</c:v>
                </c:pt>
                <c:pt idx="10">
                  <c:v>970.74751007335271</c:v>
                </c:pt>
                <c:pt idx="11">
                  <c:v>2848.9122723447381</c:v>
                </c:pt>
                <c:pt idx="12">
                  <c:v>3209.9416190287011</c:v>
                </c:pt>
                <c:pt idx="13">
                  <c:v>2465.5133778429617</c:v>
                </c:pt>
                <c:pt idx="14">
                  <c:v>4545.0605139043673</c:v>
                </c:pt>
                <c:pt idx="15">
                  <c:v>4725.7635822945231</c:v>
                </c:pt>
                <c:pt idx="16">
                  <c:v>5377.2228431313179</c:v>
                </c:pt>
                <c:pt idx="17">
                  <c:v>5439.2769404306773</c:v>
                </c:pt>
                <c:pt idx="18">
                  <c:v>5975.0930687329637</c:v>
                </c:pt>
                <c:pt idx="19">
                  <c:v>6097.791683460222</c:v>
                </c:pt>
                <c:pt idx="20">
                  <c:v>6950.6904419274942</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1263.1530868290065</c:v>
                </c:pt>
                <c:pt idx="2">
                  <c:v>1418.4476880758593</c:v>
                </c:pt>
                <c:pt idx="3">
                  <c:v>2562.7676018718557</c:v>
                </c:pt>
                <c:pt idx="4">
                  <c:v>5310.1719783947701</c:v>
                </c:pt>
                <c:pt idx="5">
                  <c:v>5677.5002899854007</c:v>
                </c:pt>
                <c:pt idx="6">
                  <c:v>4566.6220775431575</c:v>
                </c:pt>
                <c:pt idx="7">
                  <c:v>5799.3695286869552</c:v>
                </c:pt>
                <c:pt idx="8">
                  <c:v>6772.4857201245395</c:v>
                </c:pt>
                <c:pt idx="9">
                  <c:v>6503.2124005327714</c:v>
                </c:pt>
                <c:pt idx="10">
                  <c:v>9183.2111382356234</c:v>
                </c:pt>
                <c:pt idx="11">
                  <c:v>5779.3544543774406</c:v>
                </c:pt>
                <c:pt idx="12">
                  <c:v>5039.5195189586084</c:v>
                </c:pt>
                <c:pt idx="13">
                  <c:v>5797.8290790943356</c:v>
                </c:pt>
                <c:pt idx="14">
                  <c:v>9811.3741527282618</c:v>
                </c:pt>
                <c:pt idx="15">
                  <c:v>8542.386048882654</c:v>
                </c:pt>
                <c:pt idx="16">
                  <c:v>5484.0545014738818</c:v>
                </c:pt>
                <c:pt idx="17">
                  <c:v>4510.8203387192261</c:v>
                </c:pt>
                <c:pt idx="18">
                  <c:v>3710.1930879073261</c:v>
                </c:pt>
                <c:pt idx="19">
                  <c:v>5015.4218568919096</c:v>
                </c:pt>
                <c:pt idx="20">
                  <c:v>7272.4221855391224</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2609.5231455561243</c:v>
                </c:pt>
                <c:pt idx="2">
                  <c:v>2195.9283718217175</c:v>
                </c:pt>
                <c:pt idx="3">
                  <c:v>2582.4495883661839</c:v>
                </c:pt>
                <c:pt idx="4">
                  <c:v>3270.1433715373423</c:v>
                </c:pt>
                <c:pt idx="5">
                  <c:v>3729.4445981050285</c:v>
                </c:pt>
                <c:pt idx="6">
                  <c:v>4015.6854391369143</c:v>
                </c:pt>
                <c:pt idx="7">
                  <c:v>2048.1443144990772</c:v>
                </c:pt>
                <c:pt idx="8">
                  <c:v>3167.0651723046794</c:v>
                </c:pt>
                <c:pt idx="9">
                  <c:v>3402.4678333498432</c:v>
                </c:pt>
                <c:pt idx="10">
                  <c:v>3705.0578597452532</c:v>
                </c:pt>
                <c:pt idx="11">
                  <c:v>4443.3000368911289</c:v>
                </c:pt>
                <c:pt idx="12">
                  <c:v>3848.0233666586919</c:v>
                </c:pt>
                <c:pt idx="13">
                  <c:v>3611.8946717258787</c:v>
                </c:pt>
                <c:pt idx="14">
                  <c:v>4547.0601309376598</c:v>
                </c:pt>
                <c:pt idx="15">
                  <c:v>5498.7556240198846</c:v>
                </c:pt>
                <c:pt idx="16">
                  <c:v>10576.702688826137</c:v>
                </c:pt>
                <c:pt idx="17">
                  <c:v>7597.3977039247384</c:v>
                </c:pt>
                <c:pt idx="18">
                  <c:v>9717.1460954609629</c:v>
                </c:pt>
                <c:pt idx="19">
                  <c:v>12263.27038798449</c:v>
                </c:pt>
                <c:pt idx="20">
                  <c:v>12851.26632751863</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283.94696554974234</c:v>
                </c:pt>
                <c:pt idx="2">
                  <c:v>283.94696554971858</c:v>
                </c:pt>
                <c:pt idx="3">
                  <c:v>331.18378466575126</c:v>
                </c:pt>
                <c:pt idx="4">
                  <c:v>397.56211537568299</c:v>
                </c:pt>
                <c:pt idx="5">
                  <c:v>463.86528057969747</c:v>
                </c:pt>
                <c:pt idx="6">
                  <c:v>529.81817721165999</c:v>
                </c:pt>
                <c:pt idx="7">
                  <c:v>595.86809709468696</c:v>
                </c:pt>
                <c:pt idx="8">
                  <c:v>660.99015424492939</c:v>
                </c:pt>
                <c:pt idx="9">
                  <c:v>660.99015424492939</c:v>
                </c:pt>
                <c:pt idx="10">
                  <c:v>660.9901542449187</c:v>
                </c:pt>
                <c:pt idx="11">
                  <c:v>674.18690809745203</c:v>
                </c:pt>
                <c:pt idx="12">
                  <c:v>674.18690809745203</c:v>
                </c:pt>
                <c:pt idx="13">
                  <c:v>692.69765647031409</c:v>
                </c:pt>
                <c:pt idx="14">
                  <c:v>920.3608453315552</c:v>
                </c:pt>
                <c:pt idx="15">
                  <c:v>954.96065377394905</c:v>
                </c:pt>
                <c:pt idx="16">
                  <c:v>1211.8714742674131</c:v>
                </c:pt>
                <c:pt idx="17">
                  <c:v>1252.593168607902</c:v>
                </c:pt>
                <c:pt idx="18">
                  <c:v>1376.7864094011043</c:v>
                </c:pt>
                <c:pt idx="19">
                  <c:v>1601.3263274585404</c:v>
                </c:pt>
                <c:pt idx="20">
                  <c:v>1754.8715243662912</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3663.3629785851149</c:v>
                </c:pt>
                <c:pt idx="1">
                  <c:v>2906.7150490484082</c:v>
                </c:pt>
                <c:pt idx="2">
                  <c:v>2832.8106187718486</c:v>
                </c:pt>
                <c:pt idx="3">
                  <c:v>4529.7708855651117</c:v>
                </c:pt>
                <c:pt idx="4">
                  <c:v>3440.2438556901729</c:v>
                </c:pt>
                <c:pt idx="5">
                  <c:v>4044.3472512518465</c:v>
                </c:pt>
                <c:pt idx="6">
                  <c:v>3763.1126194161611</c:v>
                </c:pt>
                <c:pt idx="7">
                  <c:v>2882.3953073732478</c:v>
                </c:pt>
                <c:pt idx="8">
                  <c:v>2766.3615165099277</c:v>
                </c:pt>
                <c:pt idx="9">
                  <c:v>3349.0557511586244</c:v>
                </c:pt>
                <c:pt idx="10">
                  <c:v>4542.778377664471</c:v>
                </c:pt>
                <c:pt idx="11">
                  <c:v>2431.9618722794612</c:v>
                </c:pt>
                <c:pt idx="12">
                  <c:v>2411.7546282793082</c:v>
                </c:pt>
                <c:pt idx="13">
                  <c:v>2411.5946633321446</c:v>
                </c:pt>
                <c:pt idx="14">
                  <c:v>4160.2574519530217</c:v>
                </c:pt>
                <c:pt idx="15">
                  <c:v>3036.0286250253903</c:v>
                </c:pt>
                <c:pt idx="16">
                  <c:v>3609.8005326133834</c:v>
                </c:pt>
                <c:pt idx="17">
                  <c:v>2300.7813964578436</c:v>
                </c:pt>
                <c:pt idx="18">
                  <c:v>2263.2232479242653</c:v>
                </c:pt>
                <c:pt idx="19">
                  <c:v>2922.8756981175916</c:v>
                </c:pt>
                <c:pt idx="20">
                  <c:v>2292.9537292286673</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2302.9930008177525</c:v>
                </c:pt>
                <c:pt idx="1">
                  <c:v>2200.3345411143446</c:v>
                </c:pt>
                <c:pt idx="2">
                  <c:v>2299.4970465937226</c:v>
                </c:pt>
                <c:pt idx="3">
                  <c:v>2088.9182183193097</c:v>
                </c:pt>
                <c:pt idx="4">
                  <c:v>2041.2392670465374</c:v>
                </c:pt>
                <c:pt idx="5">
                  <c:v>1998.8402593347876</c:v>
                </c:pt>
                <c:pt idx="6">
                  <c:v>2189.4864847495351</c:v>
                </c:pt>
                <c:pt idx="7">
                  <c:v>2078.7388887485336</c:v>
                </c:pt>
                <c:pt idx="8">
                  <c:v>1655.2855020813474</c:v>
                </c:pt>
                <c:pt idx="9">
                  <c:v>1759.984702753803</c:v>
                </c:pt>
                <c:pt idx="10">
                  <c:v>1701.547469094048</c:v>
                </c:pt>
                <c:pt idx="11">
                  <c:v>1761.2385451840782</c:v>
                </c:pt>
                <c:pt idx="12">
                  <c:v>1821.2522459514328</c:v>
                </c:pt>
                <c:pt idx="13">
                  <c:v>1772.422119626159</c:v>
                </c:pt>
                <c:pt idx="14">
                  <c:v>1749.8273796536264</c:v>
                </c:pt>
                <c:pt idx="15">
                  <c:v>1741.2140385728778</c:v>
                </c:pt>
                <c:pt idx="16">
                  <c:v>2018.570239433664</c:v>
                </c:pt>
                <c:pt idx="17">
                  <c:v>1769.4074112151111</c:v>
                </c:pt>
                <c:pt idx="18">
                  <c:v>1784.0556161033771</c:v>
                </c:pt>
                <c:pt idx="19">
                  <c:v>1869.9792508990254</c:v>
                </c:pt>
                <c:pt idx="20">
                  <c:v>1667.9013935715916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735.81420422089479</c:v>
                </c:pt>
                <c:pt idx="1">
                  <c:v>713.17409088025715</c:v>
                </c:pt>
                <c:pt idx="2">
                  <c:v>714.52220117922809</c:v>
                </c:pt>
                <c:pt idx="3">
                  <c:v>714.80262445940775</c:v>
                </c:pt>
                <c:pt idx="4">
                  <c:v>695.75919940179244</c:v>
                </c:pt>
                <c:pt idx="5">
                  <c:v>698.11105915459223</c:v>
                </c:pt>
                <c:pt idx="6">
                  <c:v>679.37757851745653</c:v>
                </c:pt>
                <c:pt idx="7">
                  <c:v>705.98816118598302</c:v>
                </c:pt>
                <c:pt idx="8">
                  <c:v>622.84245660641784</c:v>
                </c:pt>
                <c:pt idx="9">
                  <c:v>611.49689252575138</c:v>
                </c:pt>
                <c:pt idx="10">
                  <c:v>614.33605409594816</c:v>
                </c:pt>
                <c:pt idx="11">
                  <c:v>612.98652392717929</c:v>
                </c:pt>
                <c:pt idx="12">
                  <c:v>617.14694072982479</c:v>
                </c:pt>
                <c:pt idx="13">
                  <c:v>628.09459139892306</c:v>
                </c:pt>
                <c:pt idx="14">
                  <c:v>626.61482595864209</c:v>
                </c:pt>
                <c:pt idx="15">
                  <c:v>628.12235726666177</c:v>
                </c:pt>
                <c:pt idx="16">
                  <c:v>640.8056750718838</c:v>
                </c:pt>
                <c:pt idx="17">
                  <c:v>649.93441878980946</c:v>
                </c:pt>
                <c:pt idx="18">
                  <c:v>653.95346890714131</c:v>
                </c:pt>
                <c:pt idx="19">
                  <c:v>646.97692170765083</c:v>
                </c:pt>
                <c:pt idx="20">
                  <c:v>629.6701592184553</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14.929655477917612</c:v>
                </c:pt>
                <c:pt idx="15">
                  <c:v>0</c:v>
                </c:pt>
                <c:pt idx="16">
                  <c:v>4.0608118970395211</c:v>
                </c:pt>
                <c:pt idx="17">
                  <c:v>0</c:v>
                </c:pt>
                <c:pt idx="18">
                  <c:v>9.4311873069451799</c:v>
                </c:pt>
                <c:pt idx="19">
                  <c:v>4.8051663917663703</c:v>
                </c:pt>
                <c:pt idx="20">
                  <c:v>1.16847760690744E-2</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297.95628413221004</c:v>
                </c:pt>
                <c:pt idx="15">
                  <c:v>3.2906242368900886</c:v>
                </c:pt>
                <c:pt idx="16">
                  <c:v>87.117802121103097</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29.783884958799646</c:v>
                </c:pt>
                <c:pt idx="2">
                  <c:v>29.783884958799646</c:v>
                </c:pt>
                <c:pt idx="3">
                  <c:v>195.58489431249257</c:v>
                </c:pt>
                <c:pt idx="4">
                  <c:v>386.27440167066101</c:v>
                </c:pt>
                <c:pt idx="5">
                  <c:v>386.27440167066101</c:v>
                </c:pt>
                <c:pt idx="6">
                  <c:v>386.27440167066101</c:v>
                </c:pt>
                <c:pt idx="7">
                  <c:v>386.27440167066101</c:v>
                </c:pt>
                <c:pt idx="8">
                  <c:v>386.27440167066101</c:v>
                </c:pt>
                <c:pt idx="9">
                  <c:v>386.27440167066101</c:v>
                </c:pt>
                <c:pt idx="10">
                  <c:v>386.27440167066101</c:v>
                </c:pt>
                <c:pt idx="11">
                  <c:v>578.32597693853063</c:v>
                </c:pt>
                <c:pt idx="12">
                  <c:v>578.32597693853063</c:v>
                </c:pt>
                <c:pt idx="13">
                  <c:v>578.32597693853063</c:v>
                </c:pt>
                <c:pt idx="14">
                  <c:v>682.2971607123892</c:v>
                </c:pt>
                <c:pt idx="15">
                  <c:v>682.2971607123892</c:v>
                </c:pt>
                <c:pt idx="16">
                  <c:v>682.2971607123892</c:v>
                </c:pt>
                <c:pt idx="17">
                  <c:v>682.2971607123892</c:v>
                </c:pt>
                <c:pt idx="18">
                  <c:v>682.2971607123892</c:v>
                </c:pt>
                <c:pt idx="19">
                  <c:v>682.2971607123892</c:v>
                </c:pt>
                <c:pt idx="20">
                  <c:v>682.2971607123892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137.44033583999999</c:v>
                </c:pt>
                <c:pt idx="17">
                  <c:v>137.44033583999999</c:v>
                </c:pt>
                <c:pt idx="18">
                  <c:v>455.13815861999996</c:v>
                </c:pt>
                <c:pt idx="19">
                  <c:v>455.13815861999996</c:v>
                </c:pt>
                <c:pt idx="20">
                  <c:v>455.13815861999996</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-38.91992158096464</c:v>
                </c:pt>
                <c:pt idx="10">
                  <c:v>-33.617932036964632</c:v>
                </c:pt>
                <c:pt idx="11">
                  <c:v>218.14302635653542</c:v>
                </c:pt>
                <c:pt idx="12">
                  <c:v>230.9654538356354</c:v>
                </c:pt>
                <c:pt idx="13">
                  <c:v>486.14676402433543</c:v>
                </c:pt>
                <c:pt idx="14">
                  <c:v>1443.3279521599352</c:v>
                </c:pt>
                <c:pt idx="15">
                  <c:v>1566.7122413224349</c:v>
                </c:pt>
                <c:pt idx="16">
                  <c:v>1577.2684681019348</c:v>
                </c:pt>
                <c:pt idx="17">
                  <c:v>1611.2636201612347</c:v>
                </c:pt>
                <c:pt idx="18">
                  <c:v>1626.7397172666347</c:v>
                </c:pt>
                <c:pt idx="19">
                  <c:v>1640.1362097957351</c:v>
                </c:pt>
                <c:pt idx="20">
                  <c:v>3714.0625908849356</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487.25227341999999</c:v>
                </c:pt>
                <c:pt idx="15">
                  <c:v>487.25227341999999</c:v>
                </c:pt>
                <c:pt idx="16">
                  <c:v>935.83892966999997</c:v>
                </c:pt>
                <c:pt idx="17">
                  <c:v>1269.1334664799999</c:v>
                </c:pt>
                <c:pt idx="18">
                  <c:v>1607.34218635</c:v>
                </c:pt>
                <c:pt idx="19">
                  <c:v>1607.34218635</c:v>
                </c:pt>
                <c:pt idx="20">
                  <c:v>1607.34218635</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3447.5</c:v>
                </c:pt>
                <c:pt idx="15">
                  <c:v>3447.5</c:v>
                </c:pt>
                <c:pt idx="16">
                  <c:v>3447.5</c:v>
                </c:pt>
                <c:pt idx="17">
                  <c:v>3447.5</c:v>
                </c:pt>
                <c:pt idx="18">
                  <c:v>3447.5</c:v>
                </c:pt>
                <c:pt idx="19">
                  <c:v>3447.5</c:v>
                </c:pt>
                <c:pt idx="20">
                  <c:v>3447.5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9420</c:v>
                </c:pt>
                <c:pt idx="15">
                  <c:v>9420</c:v>
                </c:pt>
                <c:pt idx="16">
                  <c:v>9420</c:v>
                </c:pt>
                <c:pt idx="17">
                  <c:v>9420</c:v>
                </c:pt>
                <c:pt idx="18">
                  <c:v>9420</c:v>
                </c:pt>
                <c:pt idx="19">
                  <c:v>9420</c:v>
                </c:pt>
                <c:pt idx="20">
                  <c:v>9420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5174.9999999899992</c:v>
                </c:pt>
                <c:pt idx="9">
                  <c:v>5937.4999999999991</c:v>
                </c:pt>
                <c:pt idx="10">
                  <c:v>6312.4999999999991</c:v>
                </c:pt>
                <c:pt idx="11">
                  <c:v>9801.8399999600024</c:v>
                </c:pt>
                <c:pt idx="12">
                  <c:v>10318.839999970003</c:v>
                </c:pt>
                <c:pt idx="13">
                  <c:v>10480.839999970003</c:v>
                </c:pt>
                <c:pt idx="14">
                  <c:v>12530.839999970007</c:v>
                </c:pt>
                <c:pt idx="15">
                  <c:v>12530.839999970007</c:v>
                </c:pt>
                <c:pt idx="16">
                  <c:v>13146.239999960007</c:v>
                </c:pt>
                <c:pt idx="17">
                  <c:v>13146.239999960007</c:v>
                </c:pt>
                <c:pt idx="18">
                  <c:v>14229.639999960009</c:v>
                </c:pt>
                <c:pt idx="19">
                  <c:v>14349.639999960009</c:v>
                </c:pt>
                <c:pt idx="20">
                  <c:v>14349.639999960009</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94198.947495190194</c:v>
                </c:pt>
                <c:pt idx="1">
                  <c:v>67507.144176942995</c:v>
                </c:pt>
                <c:pt idx="2">
                  <c:v>69364.430484766199</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28253.114134100513</c:v>
                </c:pt>
                <c:pt idx="1">
                  <c:v>22254.886144329124</c:v>
                </c:pt>
                <c:pt idx="2">
                  <c:v>22747.379127785087</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3105.1641947176472</c:v>
                </c:pt>
                <c:pt idx="1">
                  <c:v>1885.1598784912694</c:v>
                </c:pt>
                <c:pt idx="2">
                  <c:v>1307.6490000000535</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80.546609501148865</c:v>
                </c:pt>
                <c:pt idx="1">
                  <c:v>18.176614364800812</c:v>
                </c:pt>
                <c:pt idx="2">
                  <c:v>108.15678575894603</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15598.150827339605</c:v>
                </c:pt>
                <c:pt idx="1">
                  <c:v>14943.428955992711</c:v>
                </c:pt>
                <c:pt idx="2">
                  <c:v>15281.176730032763</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118.72831817418097</c:v>
                </c:pt>
                <c:pt idx="1">
                  <c:v>1089.4758282475336</c:v>
                </c:pt>
                <c:pt idx="2">
                  <c:v>7069.4187601016756</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1.1470182172287071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29015.876384825649</c:v>
                </c:pt>
                <c:pt idx="1">
                  <c:v>38199.087523061273</c:v>
                </c:pt>
                <c:pt idx="2">
                  <c:v>36288.298570364772</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12774.527528157605</c:v>
                </c:pt>
                <c:pt idx="1">
                  <c:v>16479.585387902858</c:v>
                </c:pt>
                <c:pt idx="2">
                  <c:v>25625.793855676235</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Slow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Slow Change (DP7)</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121.3084618717706</c:v>
                </c:pt>
                <c:pt idx="1">
                  <c:v>120.93024249365529</c:v>
                </c:pt>
                <c:pt idx="2">
                  <c:v>120.83553473233003</c:v>
                </c:pt>
                <c:pt idx="3">
                  <c:v>115.69944024330036</c:v>
                </c:pt>
                <c:pt idx="4">
                  <c:v>113.41537719338766</c:v>
                </c:pt>
                <c:pt idx="5">
                  <c:v>110.50670293274902</c:v>
                </c:pt>
                <c:pt idx="6">
                  <c:v>117.94489332273886</c:v>
                </c:pt>
                <c:pt idx="7">
                  <c:v>108.93751640110611</c:v>
                </c:pt>
                <c:pt idx="8">
                  <c:v>92.345483107090786</c:v>
                </c:pt>
                <c:pt idx="9">
                  <c:v>95.057455308133527</c:v>
                </c:pt>
                <c:pt idx="10">
                  <c:v>87.470999260493912</c:v>
                </c:pt>
                <c:pt idx="11">
                  <c:v>92.488267616320499</c:v>
                </c:pt>
                <c:pt idx="12">
                  <c:v>94.238882602447219</c:v>
                </c:pt>
                <c:pt idx="13">
                  <c:v>91.501551710726318</c:v>
                </c:pt>
                <c:pt idx="14">
                  <c:v>89.921781913396856</c:v>
                </c:pt>
                <c:pt idx="15">
                  <c:v>88.914831241973189</c:v>
                </c:pt>
                <c:pt idx="16">
                  <c:v>93.872349974499315</c:v>
                </c:pt>
                <c:pt idx="17">
                  <c:v>92.090908167926102</c:v>
                </c:pt>
                <c:pt idx="18">
                  <c:v>93.670271427145664</c:v>
                </c:pt>
                <c:pt idx="19">
                  <c:v>93.561741270570792</c:v>
                </c:pt>
                <c:pt idx="20">
                  <c:v>88.618506557445286</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1.7877955212900929</c:v>
                </c:pt>
                <c:pt idx="1">
                  <c:v>-1.3188512512771524</c:v>
                </c:pt>
                <c:pt idx="2">
                  <c:v>5.0922490056100429</c:v>
                </c:pt>
                <c:pt idx="3">
                  <c:v>-17.08053085400789</c:v>
                </c:pt>
                <c:pt idx="4">
                  <c:v>-15.668268538183995</c:v>
                </c:pt>
                <c:pt idx="5">
                  <c:v>-5.7580091134148006</c:v>
                </c:pt>
                <c:pt idx="6">
                  <c:v>1.2221604097750998</c:v>
                </c:pt>
                <c:pt idx="7">
                  <c:v>-5.5540100383982178</c:v>
                </c:pt>
                <c:pt idx="8">
                  <c:v>-1.2385792504994697</c:v>
                </c:pt>
                <c:pt idx="9">
                  <c:v>124.07288331024139</c:v>
                </c:pt>
                <c:pt idx="10">
                  <c:v>295.00406330131034</c:v>
                </c:pt>
                <c:pt idx="11">
                  <c:v>556.25682907287853</c:v>
                </c:pt>
                <c:pt idx="12">
                  <c:v>693.27442349382409</c:v>
                </c:pt>
                <c:pt idx="13">
                  <c:v>571.1363284350391</c:v>
                </c:pt>
                <c:pt idx="14">
                  <c:v>229.2144837103682</c:v>
                </c:pt>
                <c:pt idx="15">
                  <c:v>196.36244060931085</c:v>
                </c:pt>
                <c:pt idx="16">
                  <c:v>210.16567093450647</c:v>
                </c:pt>
                <c:pt idx="17">
                  <c:v>226.47760333674671</c:v>
                </c:pt>
                <c:pt idx="18">
                  <c:v>245.54400839806556</c:v>
                </c:pt>
                <c:pt idx="19">
                  <c:v>193.91643513351482</c:v>
                </c:pt>
                <c:pt idx="20">
                  <c:v>-798.90582868131219</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1.7348876113487677E-8</c:v>
                </c:pt>
                <c:pt idx="1">
                  <c:v>0.41384145024304786</c:v>
                </c:pt>
                <c:pt idx="2">
                  <c:v>-0.30918070500074535</c:v>
                </c:pt>
                <c:pt idx="3">
                  <c:v>-18.258546379053833</c:v>
                </c:pt>
                <c:pt idx="4">
                  <c:v>7.2825697611987756</c:v>
                </c:pt>
                <c:pt idx="5">
                  <c:v>2.3282530945310356</c:v>
                </c:pt>
                <c:pt idx="6">
                  <c:v>6.6431526451461274</c:v>
                </c:pt>
                <c:pt idx="7">
                  <c:v>16.694715192524797</c:v>
                </c:pt>
                <c:pt idx="8">
                  <c:v>-18.451122190429196</c:v>
                </c:pt>
                <c:pt idx="9">
                  <c:v>-28.419880067436111</c:v>
                </c:pt>
                <c:pt idx="10">
                  <c:v>-68.093481621081821</c:v>
                </c:pt>
                <c:pt idx="11">
                  <c:v>21.266379288433257</c:v>
                </c:pt>
                <c:pt idx="12">
                  <c:v>63.168525871234891</c:v>
                </c:pt>
                <c:pt idx="13">
                  <c:v>182.8140733318765</c:v>
                </c:pt>
                <c:pt idx="14">
                  <c:v>308.65727807058715</c:v>
                </c:pt>
                <c:pt idx="15">
                  <c:v>465.22816080518896</c:v>
                </c:pt>
                <c:pt idx="16">
                  <c:v>-220.59376418608781</c:v>
                </c:pt>
                <c:pt idx="17">
                  <c:v>-25.098366912171741</c:v>
                </c:pt>
                <c:pt idx="18">
                  <c:v>-44.002682625767193</c:v>
                </c:pt>
                <c:pt idx="19">
                  <c:v>-132.19374548241058</c:v>
                </c:pt>
                <c:pt idx="20">
                  <c:v>423.32709105044569</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-48.772535538161392</c:v>
                </c:pt>
                <c:pt idx="4">
                  <c:v>-476.32830677224069</c:v>
                </c:pt>
                <c:pt idx="5">
                  <c:v>-777.55601726638668</c:v>
                </c:pt>
                <c:pt idx="6">
                  <c:v>-621.8584956341972</c:v>
                </c:pt>
                <c:pt idx="7">
                  <c:v>-449.31011609137209</c:v>
                </c:pt>
                <c:pt idx="8">
                  <c:v>-366.47928107780177</c:v>
                </c:pt>
                <c:pt idx="9">
                  <c:v>-313.8485027566087</c:v>
                </c:pt>
                <c:pt idx="10">
                  <c:v>-339.05355010367799</c:v>
                </c:pt>
                <c:pt idx="11">
                  <c:v>-1592.6033001425051</c:v>
                </c:pt>
                <c:pt idx="12">
                  <c:v>-1841.6552562728482</c:v>
                </c:pt>
                <c:pt idx="13">
                  <c:v>-1615.8076309358994</c:v>
                </c:pt>
                <c:pt idx="14">
                  <c:v>-1229.9982604544284</c:v>
                </c:pt>
                <c:pt idx="15">
                  <c:v>-1226.3317250754287</c:v>
                </c:pt>
                <c:pt idx="16">
                  <c:v>-1091.8211295313558</c:v>
                </c:pt>
                <c:pt idx="17">
                  <c:v>-1102.1533395162419</c:v>
                </c:pt>
                <c:pt idx="18">
                  <c:v>-1194.5235175823882</c:v>
                </c:pt>
                <c:pt idx="19">
                  <c:v>-1788.3951235207132</c:v>
                </c:pt>
                <c:pt idx="20">
                  <c:v>-1846.1129733795242</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-52.492453374899924</c:v>
                </c:pt>
                <c:pt idx="1">
                  <c:v>2750.4106520932692</c:v>
                </c:pt>
                <c:pt idx="2">
                  <c:v>-2608.1108592112141</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8.6957856819935841E-2</c:v>
                </c:pt>
                <c:pt idx="1">
                  <c:v>-1680.4971198871972</c:v>
                </c:pt>
                <c:pt idx="2">
                  <c:v>-2244.8508734769712</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2.3978373064892367E-8</c:v>
                </c:pt>
                <c:pt idx="1">
                  <c:v>749.52560818702841</c:v>
                </c:pt>
                <c:pt idx="2">
                  <c:v>4685.2257458765889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3.8791995393694378E-8</c:v>
                </c:pt>
                <c:pt idx="1">
                  <c:v>110.07329108926932</c:v>
                </c:pt>
                <c:pt idx="2">
                  <c:v>2462.6532164956425</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1.7903039406519383E-7</c:v>
                </c:pt>
                <c:pt idx="1">
                  <c:v>-942.68457447656874</c:v>
                </c:pt>
                <c:pt idx="2">
                  <c:v>-1074.6253551776572</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1.7877955386389743</c:v>
                </c:pt>
                <c:pt idx="1">
                  <c:v>-112.14296842344947</c:v>
                </c:pt>
                <c:pt idx="2">
                  <c:v>-2221.6917110103914</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3.3591641113162041E-7</c:v>
                </c:pt>
                <c:pt idx="1">
                  <c:v>-1393.0344505664252</c:v>
                </c:pt>
                <c:pt idx="2">
                  <c:v>548.13523527019424</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-138.11927674498838</c:v>
                </c:pt>
                <c:pt idx="2">
                  <c:v>-4022.7967091201172</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603.44529609000006</c:v>
                </c:pt>
                <c:pt idx="11">
                  <c:v>1275.4428791899998</c:v>
                </c:pt>
                <c:pt idx="12">
                  <c:v>1609.9801270600001</c:v>
                </c:pt>
                <c:pt idx="13">
                  <c:v>1609.9801270500002</c:v>
                </c:pt>
                <c:pt idx="14">
                  <c:v>664.71685434999995</c:v>
                </c:pt>
                <c:pt idx="15">
                  <c:v>551.18284423</c:v>
                </c:pt>
                <c:pt idx="16">
                  <c:v>551.18284422999932</c:v>
                </c:pt>
                <c:pt idx="17">
                  <c:v>530.18792146999999</c:v>
                </c:pt>
                <c:pt idx="18">
                  <c:v>530.18792146999931</c:v>
                </c:pt>
                <c:pt idx="19">
                  <c:v>526.50417265999931</c:v>
                </c:pt>
                <c:pt idx="20">
                  <c:v>-1538.5668471000004</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46.801899029999959</c:v>
                </c:pt>
                <c:pt idx="13">
                  <c:v>264.13652094999998</c:v>
                </c:pt>
                <c:pt idx="14">
                  <c:v>440.31128649000016</c:v>
                </c:pt>
                <c:pt idx="15">
                  <c:v>440.31128649000016</c:v>
                </c:pt>
                <c:pt idx="16">
                  <c:v>87.959667220000028</c:v>
                </c:pt>
                <c:pt idx="17">
                  <c:v>18.27668175000008</c:v>
                </c:pt>
                <c:pt idx="18">
                  <c:v>67.23714205000033</c:v>
                </c:pt>
                <c:pt idx="19">
                  <c:v>67.23714205000033</c:v>
                </c:pt>
                <c:pt idx="20">
                  <c:v>105.15926459000002</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1022.6284363800005</c:v>
                </c:pt>
                <c:pt idx="12">
                  <c:v>1022.6284363799996</c:v>
                </c:pt>
                <c:pt idx="13">
                  <c:v>1172.7952414199999</c:v>
                </c:pt>
                <c:pt idx="14">
                  <c:v>1728.5646643199998</c:v>
                </c:pt>
                <c:pt idx="15">
                  <c:v>1728.5646643199998</c:v>
                </c:pt>
                <c:pt idx="16">
                  <c:v>2012.2573543799999</c:v>
                </c:pt>
                <c:pt idx="17">
                  <c:v>2328.0565345200002</c:v>
                </c:pt>
                <c:pt idx="18">
                  <c:v>2864.2964255399984</c:v>
                </c:pt>
                <c:pt idx="19">
                  <c:v>2864.2964255399984</c:v>
                </c:pt>
                <c:pt idx="20">
                  <c:v>3817.9936654799985</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212.7557809900004</c:v>
                </c:pt>
                <c:pt idx="10">
                  <c:v>603.44529608999983</c:v>
                </c:pt>
                <c:pt idx="11">
                  <c:v>1275.4428791900004</c:v>
                </c:pt>
                <c:pt idx="12">
                  <c:v>1656.7820260899994</c:v>
                </c:pt>
                <c:pt idx="13">
                  <c:v>1874.1166479999997</c:v>
                </c:pt>
                <c:pt idx="14">
                  <c:v>1105.0281408400006</c:v>
                </c:pt>
                <c:pt idx="15">
                  <c:v>991.4941307199997</c:v>
                </c:pt>
                <c:pt idx="16">
                  <c:v>639.1425114499998</c:v>
                </c:pt>
                <c:pt idx="17">
                  <c:v>548.46460321999984</c:v>
                </c:pt>
                <c:pt idx="18">
                  <c:v>597.42506351999782</c:v>
                </c:pt>
                <c:pt idx="19">
                  <c:v>593.74131470999964</c:v>
                </c:pt>
                <c:pt idx="20">
                  <c:v>-1433.4075825099999</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-512.15186127999914</c:v>
                </c:pt>
                <c:pt idx="15">
                  <c:v>-379.85186127999805</c:v>
                </c:pt>
                <c:pt idx="16">
                  <c:v>-69.219999999997526</c:v>
                </c:pt>
                <c:pt idx="17">
                  <c:v>509.78000000000247</c:v>
                </c:pt>
                <c:pt idx="18">
                  <c:v>1037.5356822100002</c:v>
                </c:pt>
                <c:pt idx="19">
                  <c:v>779.23089232999882</c:v>
                </c:pt>
                <c:pt idx="20">
                  <c:v>792.47999999999774</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0</c:v>
                </c:pt>
                <c:pt idx="7">
                  <c:v>0</c:v>
                </c:pt>
                <c:pt idx="8">
                  <c:v>0</c:v>
                </c:pt>
                <c:pt idx="9">
                  <c:v>0</c:v>
                </c:pt>
                <c:pt idx="10">
                  <c:v>0</c:v>
                </c:pt>
                <c:pt idx="11">
                  <c:v>337.66693395000038</c:v>
                </c:pt>
                <c:pt idx="12">
                  <c:v>337.66693395000038</c:v>
                </c:pt>
                <c:pt idx="13">
                  <c:v>337.66693395000038</c:v>
                </c:pt>
                <c:pt idx="14">
                  <c:v>644.27803120999943</c:v>
                </c:pt>
                <c:pt idx="15">
                  <c:v>511.08671810999931</c:v>
                </c:pt>
                <c:pt idx="16">
                  <c:v>-253.59506963999956</c:v>
                </c:pt>
                <c:pt idx="17">
                  <c:v>-103.29506963999847</c:v>
                </c:pt>
                <c:pt idx="18">
                  <c:v>-490.31660915999964</c:v>
                </c:pt>
                <c:pt idx="19">
                  <c:v>-1347.0414791099993</c:v>
                </c:pt>
                <c:pt idx="20">
                  <c:v>-1347.0414791099993</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-9.999894245993346E-9</c:v>
                </c:pt>
                <c:pt idx="9">
                  <c:v>212.7557809900004</c:v>
                </c:pt>
                <c:pt idx="10">
                  <c:v>603.44529608999983</c:v>
                </c:pt>
                <c:pt idx="11">
                  <c:v>3180.0713155700009</c:v>
                </c:pt>
                <c:pt idx="12">
                  <c:v>3561.4104624699989</c:v>
                </c:pt>
                <c:pt idx="13">
                  <c:v>3928.9118894199996</c:v>
                </c:pt>
                <c:pt idx="14">
                  <c:v>4098.7448051600004</c:v>
                </c:pt>
                <c:pt idx="15">
                  <c:v>3549.9157950399995</c:v>
                </c:pt>
                <c:pt idx="16">
                  <c:v>3426.5518658300016</c:v>
                </c:pt>
                <c:pt idx="17">
                  <c:v>3651.6731377400019</c:v>
                </c:pt>
                <c:pt idx="18">
                  <c:v>4236.8734890599981</c:v>
                </c:pt>
                <c:pt idx="19">
                  <c:v>4233.1897402499999</c:v>
                </c:pt>
                <c:pt idx="20">
                  <c:v>3159.7380829700005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-52.492453374899924</c:v>
                </c:pt>
                <c:pt idx="1">
                  <c:v>630.56044550378283</c:v>
                </c:pt>
                <c:pt idx="2">
                  <c:v>620.02884494171303</c:v>
                </c:pt>
                <c:pt idx="3">
                  <c:v>3394.8145861342055</c:v>
                </c:pt>
                <c:pt idx="4">
                  <c:v>4005.1683610145701</c:v>
                </c:pt>
                <c:pt idx="5">
                  <c:v>4695.8639577539579</c:v>
                </c:pt>
                <c:pt idx="6">
                  <c:v>2608.5289667318575</c:v>
                </c:pt>
                <c:pt idx="7">
                  <c:v>4425.0564082804922</c:v>
                </c:pt>
                <c:pt idx="8">
                  <c:v>4271.7537922587071</c:v>
                </c:pt>
                <c:pt idx="9">
                  <c:v>1689.674368212698</c:v>
                </c:pt>
                <c:pt idx="10">
                  <c:v>2750.4106520932692</c:v>
                </c:pt>
                <c:pt idx="11">
                  <c:v>-130.89012990867195</c:v>
                </c:pt>
                <c:pt idx="12">
                  <c:v>-491.05172066992964</c:v>
                </c:pt>
                <c:pt idx="13">
                  <c:v>168.03323744452791</c:v>
                </c:pt>
                <c:pt idx="14">
                  <c:v>2426.042368205759</c:v>
                </c:pt>
                <c:pt idx="15">
                  <c:v>2019.57237014368</c:v>
                </c:pt>
                <c:pt idx="16">
                  <c:v>1134.6409199851187</c:v>
                </c:pt>
                <c:pt idx="17">
                  <c:v>2211.400089754432</c:v>
                </c:pt>
                <c:pt idx="18">
                  <c:v>-282.8852454109001</c:v>
                </c:pt>
                <c:pt idx="19">
                  <c:v>-120.50779146695277</c:v>
                </c:pt>
                <c:pt idx="20">
                  <c:v>-2608.1108592112141</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8.6957856819935841E-2</c:v>
                </c:pt>
                <c:pt idx="1">
                  <c:v>-604.24919942921406</c:v>
                </c:pt>
                <c:pt idx="2">
                  <c:v>-495.82024395560438</c:v>
                </c:pt>
                <c:pt idx="3">
                  <c:v>-3733.837343440242</c:v>
                </c:pt>
                <c:pt idx="4">
                  <c:v>-4037.6509350275301</c:v>
                </c:pt>
                <c:pt idx="5">
                  <c:v>-3909.9387038039276</c:v>
                </c:pt>
                <c:pt idx="6">
                  <c:v>-2756.5850701225609</c:v>
                </c:pt>
                <c:pt idx="7">
                  <c:v>-3714.816354332459</c:v>
                </c:pt>
                <c:pt idx="8">
                  <c:v>-4272.0623325304005</c:v>
                </c:pt>
                <c:pt idx="9">
                  <c:v>-1701.4316018973332</c:v>
                </c:pt>
                <c:pt idx="10">
                  <c:v>-1680.4971198871972</c:v>
                </c:pt>
                <c:pt idx="11">
                  <c:v>-1262.2864764597653</c:v>
                </c:pt>
                <c:pt idx="12">
                  <c:v>-1007.3788394063558</c:v>
                </c:pt>
                <c:pt idx="13">
                  <c:v>-1561.0323522416948</c:v>
                </c:pt>
                <c:pt idx="14">
                  <c:v>-1832.9080769440734</c:v>
                </c:pt>
                <c:pt idx="15">
                  <c:v>-1232.5754455618808</c:v>
                </c:pt>
                <c:pt idx="16">
                  <c:v>-1008.3618899849425</c:v>
                </c:pt>
                <c:pt idx="17">
                  <c:v>-2538.8939790324148</c:v>
                </c:pt>
                <c:pt idx="18">
                  <c:v>-1711.1277162743172</c:v>
                </c:pt>
                <c:pt idx="19">
                  <c:v>-979.49857414830694</c:v>
                </c:pt>
                <c:pt idx="20">
                  <c:v>-2244.8508734769712</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2.3978373064892367E-8</c:v>
                </c:pt>
                <c:pt idx="1">
                  <c:v>7.8543399954469351E-3</c:v>
                </c:pt>
                <c:pt idx="2">
                  <c:v>9.3299984423538262E-3</c:v>
                </c:pt>
                <c:pt idx="3">
                  <c:v>1047.4092295326413</c:v>
                </c:pt>
                <c:pt idx="4">
                  <c:v>864.60948236307445</c:v>
                </c:pt>
                <c:pt idx="5">
                  <c:v>801.24355943124328</c:v>
                </c:pt>
                <c:pt idx="6">
                  <c:v>912.55392503134703</c:v>
                </c:pt>
                <c:pt idx="7">
                  <c:v>986.11751473548998</c:v>
                </c:pt>
                <c:pt idx="8">
                  <c:v>885.17838417206849</c:v>
                </c:pt>
                <c:pt idx="9">
                  <c:v>914.85304896368552</c:v>
                </c:pt>
                <c:pt idx="10">
                  <c:v>749.52560818702841</c:v>
                </c:pt>
                <c:pt idx="11">
                  <c:v>877.86706185715525</c:v>
                </c:pt>
                <c:pt idx="12">
                  <c:v>968.62027345840534</c:v>
                </c:pt>
                <c:pt idx="13">
                  <c:v>1089.1435733198296</c:v>
                </c:pt>
                <c:pt idx="14">
                  <c:v>220.1252409779388</c:v>
                </c:pt>
                <c:pt idx="15">
                  <c:v>318.66443244875131</c:v>
                </c:pt>
                <c:pt idx="16">
                  <c:v>618.03926187595334</c:v>
                </c:pt>
                <c:pt idx="17">
                  <c:v>84.372534615834638</c:v>
                </c:pt>
                <c:pt idx="18">
                  <c:v>58.040213768083504</c:v>
                </c:pt>
                <c:pt idx="19">
                  <c:v>1155.4025133526784</c:v>
                </c:pt>
                <c:pt idx="20">
                  <c:v>4685.2257458765889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3.8791995393694378E-8</c:v>
                </c:pt>
                <c:pt idx="1">
                  <c:v>0.49684902787134888</c:v>
                </c:pt>
                <c:pt idx="2">
                  <c:v>2.8924695475271136</c:v>
                </c:pt>
                <c:pt idx="3">
                  <c:v>127.1968776269335</c:v>
                </c:pt>
                <c:pt idx="4">
                  <c:v>131.48330911338823</c:v>
                </c:pt>
                <c:pt idx="5">
                  <c:v>108.36458757312867</c:v>
                </c:pt>
                <c:pt idx="6">
                  <c:v>124.69673130772473</c:v>
                </c:pt>
                <c:pt idx="7">
                  <c:v>150.14535241278054</c:v>
                </c:pt>
                <c:pt idx="8">
                  <c:v>126.14926974930145</c:v>
                </c:pt>
                <c:pt idx="9">
                  <c:v>115.65018880291196</c:v>
                </c:pt>
                <c:pt idx="10">
                  <c:v>110.07329108926932</c:v>
                </c:pt>
                <c:pt idx="11">
                  <c:v>176.26212650451697</c:v>
                </c:pt>
                <c:pt idx="12">
                  <c:v>149.6969632717317</c:v>
                </c:pt>
                <c:pt idx="13">
                  <c:v>169.494562751253</c:v>
                </c:pt>
                <c:pt idx="14">
                  <c:v>197.65060965079041</c:v>
                </c:pt>
                <c:pt idx="15">
                  <c:v>223.27913077273399</c:v>
                </c:pt>
                <c:pt idx="16">
                  <c:v>1422.1550966156349</c:v>
                </c:pt>
                <c:pt idx="17">
                  <c:v>674.44212164271414</c:v>
                </c:pt>
                <c:pt idx="18">
                  <c:v>645.10600795127061</c:v>
                </c:pt>
                <c:pt idx="19">
                  <c:v>1341.8261469971142</c:v>
                </c:pt>
                <c:pt idx="20">
                  <c:v>2462.6532164956425</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1.7903039406519383E-7</c:v>
                </c:pt>
                <c:pt idx="1">
                  <c:v>-2.9979690041091089</c:v>
                </c:pt>
                <c:pt idx="2">
                  <c:v>-37.883026109660932</c:v>
                </c:pt>
                <c:pt idx="3">
                  <c:v>-362.27900987276917</c:v>
                </c:pt>
                <c:pt idx="4">
                  <c:v>-292.14564783872629</c:v>
                </c:pt>
                <c:pt idx="5">
                  <c:v>-873.08962019461978</c:v>
                </c:pt>
                <c:pt idx="6">
                  <c:v>-6.5626682075326244</c:v>
                </c:pt>
                <c:pt idx="7">
                  <c:v>-763.34993266073434</c:v>
                </c:pt>
                <c:pt idx="8">
                  <c:v>-120.94585344146071</c:v>
                </c:pt>
                <c:pt idx="9">
                  <c:v>-148.18683679969217</c:v>
                </c:pt>
                <c:pt idx="10">
                  <c:v>-942.68457447656874</c:v>
                </c:pt>
                <c:pt idx="11">
                  <c:v>-179.98735561583271</c:v>
                </c:pt>
                <c:pt idx="12">
                  <c:v>-268.34830828709164</c:v>
                </c:pt>
                <c:pt idx="13">
                  <c:v>-426.56898853915845</c:v>
                </c:pt>
                <c:pt idx="14">
                  <c:v>-633.54446283216384</c:v>
                </c:pt>
                <c:pt idx="15">
                  <c:v>-540.71971322458194</c:v>
                </c:pt>
                <c:pt idx="16">
                  <c:v>-1241.044582417413</c:v>
                </c:pt>
                <c:pt idx="17">
                  <c:v>-787.81749805818799</c:v>
                </c:pt>
                <c:pt idx="18">
                  <c:v>-1228.549017596084</c:v>
                </c:pt>
                <c:pt idx="19">
                  <c:v>-1241.4252208575126</c:v>
                </c:pt>
                <c:pt idx="20">
                  <c:v>-1074.6253551776572</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1.7877955386389743</c:v>
                </c:pt>
                <c:pt idx="1">
                  <c:v>-0.90500980103411166</c:v>
                </c:pt>
                <c:pt idx="2">
                  <c:v>4.7830683006093011</c:v>
                </c:pt>
                <c:pt idx="3">
                  <c:v>-84.111612771223093</c:v>
                </c:pt>
                <c:pt idx="4">
                  <c:v>-484.71400554922604</c:v>
                </c:pt>
                <c:pt idx="5">
                  <c:v>-780.9857732852704</c:v>
                </c:pt>
                <c:pt idx="6">
                  <c:v>-613.99318257927609</c:v>
                </c:pt>
                <c:pt idx="7">
                  <c:v>-438.16941093724546</c:v>
                </c:pt>
                <c:pt idx="8">
                  <c:v>-386.16898251873039</c:v>
                </c:pt>
                <c:pt idx="9">
                  <c:v>-218.19549951380316</c:v>
                </c:pt>
                <c:pt idx="10">
                  <c:v>-112.14296842344947</c:v>
                </c:pt>
                <c:pt idx="11">
                  <c:v>-1015.0800917811932</c:v>
                </c:pt>
                <c:pt idx="12">
                  <c:v>-1085.2123069077893</c:v>
                </c:pt>
                <c:pt idx="13">
                  <c:v>-861.85722916898408</c:v>
                </c:pt>
                <c:pt idx="14">
                  <c:v>-692.12649867347318</c:v>
                </c:pt>
                <c:pt idx="15">
                  <c:v>-564.74112366092868</c:v>
                </c:pt>
                <c:pt idx="16">
                  <c:v>-1102.2492227829362</c:v>
                </c:pt>
                <c:pt idx="17">
                  <c:v>-900.7741030916668</c:v>
                </c:pt>
                <c:pt idx="18">
                  <c:v>-992.98219181008972</c:v>
                </c:pt>
                <c:pt idx="19">
                  <c:v>-1726.6724338696085</c:v>
                </c:pt>
                <c:pt idx="20">
                  <c:v>-2221.6917110103914</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3.3591641113162041E-7</c:v>
                </c:pt>
                <c:pt idx="1">
                  <c:v>-123.74855147911512</c:v>
                </c:pt>
                <c:pt idx="2">
                  <c:v>-128.66629673308853</c:v>
                </c:pt>
                <c:pt idx="3">
                  <c:v>-757.42555591239216</c:v>
                </c:pt>
                <c:pt idx="4">
                  <c:v>-1109.7769358730802</c:v>
                </c:pt>
                <c:pt idx="5">
                  <c:v>-1386.0659653263428</c:v>
                </c:pt>
                <c:pt idx="6">
                  <c:v>-1291.5410602861302</c:v>
                </c:pt>
                <c:pt idx="7">
                  <c:v>-1468.8835871923002</c:v>
                </c:pt>
                <c:pt idx="8">
                  <c:v>-1390.465469837829</c:v>
                </c:pt>
                <c:pt idx="9">
                  <c:v>-1166.7880001597732</c:v>
                </c:pt>
                <c:pt idx="10">
                  <c:v>-1393.0344505664252</c:v>
                </c:pt>
                <c:pt idx="11">
                  <c:v>-875.03030571356067</c:v>
                </c:pt>
                <c:pt idx="12">
                  <c:v>-758.29159604291635</c:v>
                </c:pt>
                <c:pt idx="13">
                  <c:v>-886.81321117527841</c:v>
                </c:pt>
                <c:pt idx="14">
                  <c:v>-3371.6281305828088</c:v>
                </c:pt>
                <c:pt idx="15">
                  <c:v>-2751.0178053878844</c:v>
                </c:pt>
                <c:pt idx="16">
                  <c:v>-2481.3852144108278</c:v>
                </c:pt>
                <c:pt idx="17">
                  <c:v>-827.01446367109384</c:v>
                </c:pt>
                <c:pt idx="18">
                  <c:v>1466.8145736751103</c:v>
                </c:pt>
                <c:pt idx="19">
                  <c:v>743.67347590584541</c:v>
                </c:pt>
                <c:pt idx="20">
                  <c:v>548.13523527019424</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-64.923402199992779</c:v>
                </c:pt>
                <c:pt idx="4">
                  <c:v>-88.152930942007515</c:v>
                </c:pt>
                <c:pt idx="5">
                  <c:v>-112.86274156699074</c:v>
                </c:pt>
                <c:pt idx="6">
                  <c:v>-141.06998975398164</c:v>
                </c:pt>
                <c:pt idx="7">
                  <c:v>-135.12847546499688</c:v>
                </c:pt>
                <c:pt idx="8">
                  <c:v>-128.88323174501056</c:v>
                </c:pt>
                <c:pt idx="9">
                  <c:v>-133.5702466969833</c:v>
                </c:pt>
                <c:pt idx="10">
                  <c:v>-138.11927674498838</c:v>
                </c:pt>
                <c:pt idx="11">
                  <c:v>712.48329050800021</c:v>
                </c:pt>
                <c:pt idx="12">
                  <c:v>702.13807463283229</c:v>
                </c:pt>
                <c:pt idx="13">
                  <c:v>671.89562758568354</c:v>
                </c:pt>
                <c:pt idx="14">
                  <c:v>1508.5099656177117</c:v>
                </c:pt>
                <c:pt idx="15">
                  <c:v>1054.9772014419395</c:v>
                </c:pt>
                <c:pt idx="16">
                  <c:v>-1067.8258740576202</c:v>
                </c:pt>
                <c:pt idx="17">
                  <c:v>-643.78780938479758</c:v>
                </c:pt>
                <c:pt idx="18">
                  <c:v>-1621.1383713204086</c:v>
                </c:pt>
                <c:pt idx="19">
                  <c:v>-3905.411246682288</c:v>
                </c:pt>
                <c:pt idx="20">
                  <c:v>-4022.7967091201172</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2.1201690490323131</c:v>
                </c:pt>
                <c:pt idx="1">
                  <c:v>-9.6717623151016596</c:v>
                </c:pt>
                <c:pt idx="2">
                  <c:v>2.8422589680701265</c:v>
                </c:pt>
                <c:pt idx="3">
                  <c:v>-157.41253731351892</c:v>
                </c:pt>
                <c:pt idx="4">
                  <c:v>-650.96186706002732</c:v>
                </c:pt>
                <c:pt idx="5">
                  <c:v>-1048.9821901211067</c:v>
                </c:pt>
                <c:pt idx="6">
                  <c:v>-815.51330060637724</c:v>
                </c:pt>
                <c:pt idx="7">
                  <c:v>-574.56113160264078</c:v>
                </c:pt>
                <c:pt idx="8">
                  <c:v>-583.17289495148361</c:v>
                </c:pt>
                <c:pt idx="9">
                  <c:v>-397.94264921933643</c:v>
                </c:pt>
                <c:pt idx="10">
                  <c:v>-363.27476279827738</c:v>
                </c:pt>
                <c:pt idx="11">
                  <c:v>-1578.2474927590097</c:v>
                </c:pt>
                <c:pt idx="12">
                  <c:v>-1669.5695191088857</c:v>
                </c:pt>
                <c:pt idx="13">
                  <c:v>-1391.158994117422</c:v>
                </c:pt>
                <c:pt idx="14">
                  <c:v>-1536.138789653508</c:v>
                </c:pt>
                <c:pt idx="15">
                  <c:v>-923.52671391100648</c:v>
                </c:pt>
                <c:pt idx="16">
                  <c:v>-3087.5505866386238</c:v>
                </c:pt>
                <c:pt idx="17">
                  <c:v>-2189.8205801906488</c:v>
                </c:pt>
                <c:pt idx="18">
                  <c:v>-2896.9722514688247</c:v>
                </c:pt>
                <c:pt idx="19">
                  <c:v>-3898.6714028664037</c:v>
                </c:pt>
                <c:pt idx="20">
                  <c:v>-3866.1201637843687</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-0.55043949964107242</c:v>
                </c:pt>
                <c:pt idx="4">
                  <c:v>-0.83606984877127388</c:v>
                </c:pt>
                <c:pt idx="5">
                  <c:v>-1.1026531647185038</c:v>
                </c:pt>
                <c:pt idx="6">
                  <c:v>1.0306245657845921</c:v>
                </c:pt>
                <c:pt idx="7">
                  <c:v>1.1003638939381517</c:v>
                </c:pt>
                <c:pt idx="8">
                  <c:v>1.6483804706583669</c:v>
                </c:pt>
                <c:pt idx="9">
                  <c:v>18.228095533741111</c:v>
                </c:pt>
                <c:pt idx="10">
                  <c:v>48.515036991169382</c:v>
                </c:pt>
                <c:pt idx="11">
                  <c:v>276.72666234777068</c:v>
                </c:pt>
                <c:pt idx="12">
                  <c:v>309.15895578494587</c:v>
                </c:pt>
                <c:pt idx="13">
                  <c:v>356.89620724289011</c:v>
                </c:pt>
                <c:pt idx="14">
                  <c:v>314.47980544534119</c:v>
                </c:pt>
                <c:pt idx="15">
                  <c:v>293.39232915931859</c:v>
                </c:pt>
                <c:pt idx="16">
                  <c:v>198.64557971437102</c:v>
                </c:pt>
                <c:pt idx="17">
                  <c:v>232.25445872067962</c:v>
                </c:pt>
                <c:pt idx="18">
                  <c:v>343.89037721193313</c:v>
                </c:pt>
                <c:pt idx="19">
                  <c:v>179.66857870418585</c:v>
                </c:pt>
                <c:pt idx="20">
                  <c:v>136.60523013924444</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6.7377397259983809</c:v>
                </c:pt>
                <c:pt idx="1">
                  <c:v>-1.3187673175707459E-11</c:v>
                </c:pt>
                <c:pt idx="2">
                  <c:v>-3.637978807091713E-11</c:v>
                </c:pt>
                <c:pt idx="3">
                  <c:v>-0.2121384600386591</c:v>
                </c:pt>
                <c:pt idx="4">
                  <c:v>-0.35256570386263775</c:v>
                </c:pt>
                <c:pt idx="5">
                  <c:v>-0.72730170375189118</c:v>
                </c:pt>
                <c:pt idx="6">
                  <c:v>-0.42966576104436172</c:v>
                </c:pt>
                <c:pt idx="7">
                  <c:v>-0.36932353897782377</c:v>
                </c:pt>
                <c:pt idx="8">
                  <c:v>-4.2623675667073258E-2</c:v>
                </c:pt>
                <c:pt idx="9">
                  <c:v>1.704377870314147</c:v>
                </c:pt>
                <c:pt idx="10">
                  <c:v>4.9259054436961378</c:v>
                </c:pt>
                <c:pt idx="11">
                  <c:v>405.58211886109439</c:v>
                </c:pt>
                <c:pt idx="12">
                  <c:v>73.066859423124242</c:v>
                </c:pt>
                <c:pt idx="13">
                  <c:v>75.790204512913533</c:v>
                </c:pt>
                <c:pt idx="14">
                  <c:v>324.97104687715182</c:v>
                </c:pt>
                <c:pt idx="15">
                  <c:v>104.67681099752326</c:v>
                </c:pt>
                <c:pt idx="16">
                  <c:v>808.96784379467135</c:v>
                </c:pt>
                <c:pt idx="17">
                  <c:v>1140.7022370364552</c:v>
                </c:pt>
                <c:pt idx="18">
                  <c:v>535.69087977322306</c:v>
                </c:pt>
                <c:pt idx="19">
                  <c:v>494.24783238974805</c:v>
                </c:pt>
                <c:pt idx="20">
                  <c:v>75.221508781742159</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-8.624631112156294</c:v>
                </c:pt>
                <c:pt idx="1">
                  <c:v>10.931783258578889</c:v>
                </c:pt>
                <c:pt idx="2">
                  <c:v>12.316777662875666</c:v>
                </c:pt>
                <c:pt idx="3">
                  <c:v>146.32643991277655</c:v>
                </c:pt>
                <c:pt idx="4">
                  <c:v>155.28254935445239</c:v>
                </c:pt>
                <c:pt idx="5">
                  <c:v>173.22581627754676</c:v>
                </c:pt>
                <c:pt idx="6">
                  <c:v>136.3635135774216</c:v>
                </c:pt>
                <c:pt idx="7">
                  <c:v>177.02643295832786</c:v>
                </c:pt>
                <c:pt idx="8">
                  <c:v>145.36910848860794</c:v>
                </c:pt>
                <c:pt idx="9">
                  <c:v>113.72962322427747</c:v>
                </c:pt>
                <c:pt idx="10">
                  <c:v>128.12832278792598</c:v>
                </c:pt>
                <c:pt idx="11">
                  <c:v>147.77318446776599</c:v>
                </c:pt>
                <c:pt idx="12">
                  <c:v>145.9813276200025</c:v>
                </c:pt>
                <c:pt idx="13">
                  <c:v>163.0449130024042</c:v>
                </c:pt>
                <c:pt idx="14">
                  <c:v>164.11072180961378</c:v>
                </c:pt>
                <c:pt idx="15">
                  <c:v>161.45745585575173</c:v>
                </c:pt>
                <c:pt idx="16">
                  <c:v>279.07268430604881</c:v>
                </c:pt>
                <c:pt idx="17">
                  <c:v>175.53400810726703</c:v>
                </c:pt>
                <c:pt idx="18">
                  <c:v>122.84804239770051</c:v>
                </c:pt>
                <c:pt idx="19">
                  <c:v>255.75473673898341</c:v>
                </c:pt>
                <c:pt idx="20">
                  <c:v>439.74127024953077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-0.22429551782829549</c:v>
                </c:pt>
                <c:pt idx="1">
                  <c:v>-0.31012052569712978</c:v>
                </c:pt>
                <c:pt idx="2">
                  <c:v>-8.4828220391955256E-2</c:v>
                </c:pt>
                <c:pt idx="3">
                  <c:v>-1.032733947815359</c:v>
                </c:pt>
                <c:pt idx="4">
                  <c:v>-0.88860364288120763</c:v>
                </c:pt>
                <c:pt idx="5">
                  <c:v>-3.2787344151240632</c:v>
                </c:pt>
                <c:pt idx="6">
                  <c:v>0.53111223756411619</c:v>
                </c:pt>
                <c:pt idx="7">
                  <c:v>-0.7478343376118346</c:v>
                </c:pt>
                <c:pt idx="8">
                  <c:v>-0.80910717172662316</c:v>
                </c:pt>
                <c:pt idx="9">
                  <c:v>-0.83190608801749022</c:v>
                </c:pt>
                <c:pt idx="10">
                  <c:v>-5.1963117187866601</c:v>
                </c:pt>
                <c:pt idx="11">
                  <c:v>-5.601404578091433</c:v>
                </c:pt>
                <c:pt idx="12">
                  <c:v>-5.7857042202056164</c:v>
                </c:pt>
                <c:pt idx="13">
                  <c:v>-5.5669372236430945</c:v>
                </c:pt>
                <c:pt idx="14">
                  <c:v>-11.235454770283695</c:v>
                </c:pt>
                <c:pt idx="15">
                  <c:v>-2.2543502670906719</c:v>
                </c:pt>
                <c:pt idx="16">
                  <c:v>-14.471569869697987</c:v>
                </c:pt>
                <c:pt idx="17">
                  <c:v>-8.5137468869386339</c:v>
                </c:pt>
                <c:pt idx="18">
                  <c:v>-20.907526477319493</c:v>
                </c:pt>
                <c:pt idx="19">
                  <c:v>-4.7708549154493767</c:v>
                </c:pt>
                <c:pt idx="20">
                  <c:v>28.411681362039758</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2.9170035574974786</c:v>
                </c:pt>
                <c:pt idx="15">
                  <c:v>9.9094630845651217</c:v>
                </c:pt>
                <c:pt idx="16">
                  <c:v>9.2597477228877594</c:v>
                </c:pt>
                <c:pt idx="17">
                  <c:v>17.971856068240683</c:v>
                </c:pt>
                <c:pt idx="18">
                  <c:v>10.822248218347447</c:v>
                </c:pt>
                <c:pt idx="19">
                  <c:v>-4.8051663917663703</c:v>
                </c:pt>
                <c:pt idx="20">
                  <c:v>16.849483017192924</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-143.36792920353992</c:v>
                </c:pt>
                <c:pt idx="12">
                  <c:v>0</c:v>
                </c:pt>
                <c:pt idx="13">
                  <c:v>0</c:v>
                </c:pt>
                <c:pt idx="14">
                  <c:v>-64.923832945107961</c:v>
                </c:pt>
                <c:pt idx="15">
                  <c:v>69.311720387139999</c:v>
                </c:pt>
                <c:pt idx="16">
                  <c:v>2.5307156554657695</c:v>
                </c:pt>
                <c:pt idx="17">
                  <c:v>-9.6064821731447783</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-9.5344753679084242</c:v>
                </c:pt>
                <c:pt idx="2">
                  <c:v>-9.5344753679084242</c:v>
                </c:pt>
                <c:pt idx="3">
                  <c:v>-175.33548472160135</c:v>
                </c:pt>
                <c:pt idx="4">
                  <c:v>-366.02499207976979</c:v>
                </c:pt>
                <c:pt idx="5">
                  <c:v>-366.02499207976979</c:v>
                </c:pt>
                <c:pt idx="6">
                  <c:v>-366.02499207976979</c:v>
                </c:pt>
                <c:pt idx="7">
                  <c:v>-366.02499207976979</c:v>
                </c:pt>
                <c:pt idx="8">
                  <c:v>-366.02499207976979</c:v>
                </c:pt>
                <c:pt idx="9">
                  <c:v>-366.02499207976979</c:v>
                </c:pt>
                <c:pt idx="10">
                  <c:v>-366.02499207976979</c:v>
                </c:pt>
                <c:pt idx="11">
                  <c:v>-558.07656734763941</c:v>
                </c:pt>
                <c:pt idx="12">
                  <c:v>-558.07656734763941</c:v>
                </c:pt>
                <c:pt idx="13">
                  <c:v>-558.07656734763941</c:v>
                </c:pt>
                <c:pt idx="14">
                  <c:v>-662.04775112149798</c:v>
                </c:pt>
                <c:pt idx="15">
                  <c:v>-662.04775112149798</c:v>
                </c:pt>
                <c:pt idx="16">
                  <c:v>-662.04775112149798</c:v>
                </c:pt>
                <c:pt idx="17">
                  <c:v>-662.04775112149798</c:v>
                </c:pt>
                <c:pt idx="18">
                  <c:v>-662.04775112149798</c:v>
                </c:pt>
                <c:pt idx="19">
                  <c:v>-662.04775112149798</c:v>
                </c:pt>
                <c:pt idx="20">
                  <c:v>-662.04775112149798</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-2.1111869039862086</c:v>
                </c:pt>
                <c:pt idx="1">
                  <c:v>0.54538736496011175</c:v>
                </c:pt>
                <c:pt idx="2">
                  <c:v>2.1556740745389416</c:v>
                </c:pt>
                <c:pt idx="3">
                  <c:v>-29.908598395849623</c:v>
                </c:pt>
                <c:pt idx="4">
                  <c:v>-213.36148192083255</c:v>
                </c:pt>
                <c:pt idx="5">
                  <c:v>-198.44966508581751</c:v>
                </c:pt>
                <c:pt idx="6">
                  <c:v>-229.07120746004381</c:v>
                </c:pt>
                <c:pt idx="7">
                  <c:v>-183.51286035069282</c:v>
                </c:pt>
                <c:pt idx="8">
                  <c:v>-219.89997538977033</c:v>
                </c:pt>
                <c:pt idx="9">
                  <c:v>-233.73660154108001</c:v>
                </c:pt>
                <c:pt idx="10">
                  <c:v>-190.19383857576491</c:v>
                </c:pt>
                <c:pt idx="11">
                  <c:v>132.94190913627153</c:v>
                </c:pt>
                <c:pt idx="12">
                  <c:v>-31.39586636832712</c:v>
                </c:pt>
                <c:pt idx="13">
                  <c:v>36.410360064073757</c:v>
                </c:pt>
                <c:pt idx="14">
                  <c:v>68.271538852714571</c:v>
                </c:pt>
                <c:pt idx="15">
                  <c:v>-25.554321904289964</c:v>
                </c:pt>
                <c:pt idx="16">
                  <c:v>621.95725020224893</c:v>
                </c:pt>
                <c:pt idx="17">
                  <c:v>886.29457975106118</c:v>
                </c:pt>
                <c:pt idx="18">
                  <c:v>327.34748625210352</c:v>
                </c:pt>
                <c:pt idx="19">
                  <c:v>255.27661082106704</c:v>
                </c:pt>
                <c:pt idx="20">
                  <c:v>34.781422428252085</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1728.5646643199998</c:v>
                </c:pt>
                <c:pt idx="16">
                  <c:v>2012.2573543800004</c:v>
                </c:pt>
                <c:pt idx="17">
                  <c:v>2328.0565345200007</c:v>
                </c:pt>
                <c:pt idx="18">
                  <c:v>2864.2964255400002</c:v>
                </c:pt>
                <c:pt idx="19">
                  <c:v>2864.2964255400002</c:v>
                </c:pt>
                <c:pt idx="20">
                  <c:v>3817.9936654799999</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603.44529608999994</c:v>
                </c:pt>
                <c:pt idx="11">
                  <c:v>1275.44287919</c:v>
                </c:pt>
                <c:pt idx="12">
                  <c:v>1609.9801270599996</c:v>
                </c:pt>
                <c:pt idx="13">
                  <c:v>1609.9801270499993</c:v>
                </c:pt>
                <c:pt idx="14">
                  <c:v>664.71685435000018</c:v>
                </c:pt>
                <c:pt idx="15">
                  <c:v>551.18284423000046</c:v>
                </c:pt>
                <c:pt idx="16">
                  <c:v>551.18284423000046</c:v>
                </c:pt>
                <c:pt idx="17">
                  <c:v>530.18792147000045</c:v>
                </c:pt>
                <c:pt idx="18">
                  <c:v>530.18792147000067</c:v>
                </c:pt>
                <c:pt idx="19">
                  <c:v>526.50417266000045</c:v>
                </c:pt>
                <c:pt idx="20">
                  <c:v>-1538.5668470999999</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46.801899030000001</c:v>
                </c:pt>
                <c:pt idx="13">
                  <c:v>264.13652094999998</c:v>
                </c:pt>
                <c:pt idx="14">
                  <c:v>440.31128648999999</c:v>
                </c:pt>
                <c:pt idx="15">
                  <c:v>440.31128648999999</c:v>
                </c:pt>
                <c:pt idx="16">
                  <c:v>87.959667220000028</c:v>
                </c:pt>
                <c:pt idx="17">
                  <c:v>18.276681749999852</c:v>
                </c:pt>
                <c:pt idx="18">
                  <c:v>67.237142049999875</c:v>
                </c:pt>
                <c:pt idx="19">
                  <c:v>67.237142049999875</c:v>
                </c:pt>
                <c:pt idx="20">
                  <c:v>105.15926458999979</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-3262.5</c:v>
                </c:pt>
                <c:pt idx="15">
                  <c:v>-3262.5</c:v>
                </c:pt>
                <c:pt idx="16">
                  <c:v>-3262.5</c:v>
                </c:pt>
                <c:pt idx="17">
                  <c:v>-3262.5</c:v>
                </c:pt>
                <c:pt idx="18">
                  <c:v>-3262.5</c:v>
                </c:pt>
                <c:pt idx="19">
                  <c:v>-3262.5</c:v>
                </c:pt>
                <c:pt idx="20">
                  <c:v>-3262.5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9.998984751291573E-9</c:v>
                </c:pt>
                <c:pt idx="9">
                  <c:v>0</c:v>
                </c:pt>
                <c:pt idx="10">
                  <c:v>0</c:v>
                </c:pt>
                <c:pt idx="11">
                  <c:v>-882</c:v>
                </c:pt>
                <c:pt idx="12">
                  <c:v>-882.00000000000182</c:v>
                </c:pt>
                <c:pt idx="13">
                  <c:v>-882.00000000000182</c:v>
                </c:pt>
                <c:pt idx="14">
                  <c:v>-1265.152</c:v>
                </c:pt>
                <c:pt idx="15">
                  <c:v>-829.85700000000179</c:v>
                </c:pt>
                <c:pt idx="16">
                  <c:v>-775.15200000000186</c:v>
                </c:pt>
                <c:pt idx="17">
                  <c:v>-775.15200000000186</c:v>
                </c:pt>
                <c:pt idx="18">
                  <c:v>-775.15200000000368</c:v>
                </c:pt>
                <c:pt idx="19">
                  <c:v>-775.15200000000368</c:v>
                </c:pt>
                <c:pt idx="20">
                  <c:v>-775.15200000000368</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Slow Change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5747.8347903143349</v>
      </c>
      <c r="J13" s="14">
        <f>SUMIFS(BuildCost_1!C:C,BuildCost_1!$A:$A,$B$10)/1000</f>
        <v>0</v>
      </c>
      <c r="K13" s="14">
        <f>SUMIFS(BuildCost_1!D:D,BuildCost_1!$A:$A,$B$10)/1000</f>
        <v>283.94696554974234</v>
      </c>
      <c r="L13" s="14">
        <f>SUMIFS(BuildCost_1!E:E,BuildCost_1!$A:$A,$B$10)/1000</f>
        <v>283.94696554971858</v>
      </c>
      <c r="M13" s="14">
        <f>SUMIFS(BuildCost_1!F:F,BuildCost_1!$A:$A,$B$10)/1000</f>
        <v>330.63334516611019</v>
      </c>
      <c r="N13" s="14">
        <f>SUMIFS(BuildCost_1!G:G,BuildCost_1!$A:$A,$B$10)/1000</f>
        <v>396.72604552691172</v>
      </c>
      <c r="O13" s="14">
        <f>SUMIFS(BuildCost_1!H:H,BuildCost_1!$A:$A,$B$10)/1000</f>
        <v>462.76262741497897</v>
      </c>
      <c r="P13" s="14">
        <f>SUMIFS(BuildCost_1!I:I,BuildCost_1!$A:$A,$B$10)/1000</f>
        <v>530.84880177744458</v>
      </c>
      <c r="Q13" s="14">
        <f>SUMIFS(BuildCost_1!J:J,BuildCost_1!$A:$A,$B$10)/1000</f>
        <v>596.96846098862511</v>
      </c>
      <c r="R13" s="14">
        <f>SUMIFS(BuildCost_1!K:K,BuildCost_1!$A:$A,$B$10)/1000</f>
        <v>662.63853471558775</v>
      </c>
      <c r="S13" s="14">
        <f>SUMIFS(BuildCost_1!L:L,BuildCost_1!$A:$A,$B$10)/1000</f>
        <v>679.2182497786705</v>
      </c>
      <c r="T13" s="14">
        <f>SUMIFS(BuildCost_1!M:M,BuildCost_1!$A:$A,$B$10)/1000</f>
        <v>709.50519123608808</v>
      </c>
      <c r="U13" s="14">
        <f>SUMIFS(BuildCost_1!N:N,BuildCost_1!$A:$A,$B$10)/1000</f>
        <v>950.91357044522272</v>
      </c>
      <c r="V13" s="14">
        <f>SUMIFS(BuildCost_1!O:O,BuildCost_1!$A:$A,$B$10)/1000</f>
        <v>983.34586388239791</v>
      </c>
      <c r="W13" s="14">
        <f>SUMIFS(BuildCost_1!P:P,BuildCost_1!$A:$A,$B$10)/1000</f>
        <v>1049.5938637132042</v>
      </c>
      <c r="X13" s="14">
        <f>SUMIFS(BuildCost_1!Q:Q,BuildCost_1!$A:$A,$B$10)/1000</f>
        <v>1234.8406507768964</v>
      </c>
      <c r="Y13" s="14">
        <f>SUMIFS(BuildCost_1!R:R,BuildCost_1!$A:$A,$B$10)/1000</f>
        <v>1248.3529829332676</v>
      </c>
      <c r="Z13" s="14">
        <f>SUMIFS(BuildCost_1!S:S,BuildCost_1!$A:$A,$B$10)/1000</f>
        <v>1410.5170539817841</v>
      </c>
      <c r="AA13" s="14">
        <f>SUMIFS(BuildCost_1!T:T,BuildCost_1!$A:$A,$B$10)/1000</f>
        <v>1484.8476273285817</v>
      </c>
      <c r="AB13" s="14">
        <f>SUMIFS(BuildCost_1!U:U,BuildCost_1!$A:$A,$B$10)/1000</f>
        <v>1720.6767866130374</v>
      </c>
      <c r="AC13" s="14">
        <f>SUMIFS(BuildCost_1!V:V,BuildCost_1!$A:$A,$B$10)/1000</f>
        <v>1780.9949061627262</v>
      </c>
      <c r="AD13" s="14">
        <f>SUMIFS(BuildCost_1!W:W,BuildCost_1!$A:$A,$B$10)/1000</f>
        <v>1891.4767545055356</v>
      </c>
    </row>
    <row r="14" spans="1:30">
      <c r="F14" s="42"/>
      <c r="H14" s="69" t="s">
        <v>101</v>
      </c>
      <c r="I14" s="14">
        <f t="shared" si="0"/>
        <v>29531.403928929161</v>
      </c>
      <c r="J14" s="14">
        <f>SUMIFS(FOMCost_1!C:C,FOMCost_1!$A:$A,$B$10)/1000</f>
        <v>3670.1007183111133</v>
      </c>
      <c r="K14" s="14">
        <f>SUMIFS(FOMCost_1!D:D,FOMCost_1!$A:$A,$B$10)/1000</f>
        <v>2906.715049048395</v>
      </c>
      <c r="L14" s="14">
        <f>SUMIFS(FOMCost_1!E:E,FOMCost_1!$A:$A,$B$10)/1000</f>
        <v>2832.8106187718122</v>
      </c>
      <c r="M14" s="14">
        <f>SUMIFS(FOMCost_1!F:F,FOMCost_1!$A:$A,$B$10)/1000</f>
        <v>4529.5587471050731</v>
      </c>
      <c r="N14" s="14">
        <f>SUMIFS(FOMCost_1!G:G,FOMCost_1!$A:$A,$B$10)/1000</f>
        <v>3439.8912899863103</v>
      </c>
      <c r="O14" s="14">
        <f>SUMIFS(FOMCost_1!H:H,FOMCost_1!$A:$A,$B$10)/1000</f>
        <v>4043.6199495480946</v>
      </c>
      <c r="P14" s="14">
        <f>SUMIFS(FOMCost_1!I:I,FOMCost_1!$A:$A,$B$10)/1000</f>
        <v>3762.6829536551168</v>
      </c>
      <c r="Q14" s="14">
        <f>SUMIFS(FOMCost_1!J:J,FOMCost_1!$A:$A,$B$10)/1000</f>
        <v>2882.0259838342699</v>
      </c>
      <c r="R14" s="14">
        <f>SUMIFS(FOMCost_1!K:K,FOMCost_1!$A:$A,$B$10)/1000</f>
        <v>2766.3188928342606</v>
      </c>
      <c r="S14" s="14">
        <f>SUMIFS(FOMCost_1!L:L,FOMCost_1!$A:$A,$B$10)/1000</f>
        <v>3350.7601290289385</v>
      </c>
      <c r="T14" s="14">
        <f>SUMIFS(FOMCost_1!M:M,FOMCost_1!$A:$A,$B$10)/1000</f>
        <v>4547.7042831081671</v>
      </c>
      <c r="U14" s="14">
        <f>SUMIFS(FOMCost_1!N:N,FOMCost_1!$A:$A,$B$10)/1000</f>
        <v>2837.5439911405556</v>
      </c>
      <c r="V14" s="14">
        <f>SUMIFS(FOMCost_1!O:O,FOMCost_1!$A:$A,$B$10)/1000</f>
        <v>2484.8214877024325</v>
      </c>
      <c r="W14" s="14">
        <f>SUMIFS(FOMCost_1!P:P,FOMCost_1!$A:$A,$B$10)/1000</f>
        <v>2487.3848678450581</v>
      </c>
      <c r="X14" s="14">
        <f>SUMIFS(FOMCost_1!Q:Q,FOMCost_1!$A:$A,$B$10)/1000</f>
        <v>4485.2284988301735</v>
      </c>
      <c r="Y14" s="14">
        <f>SUMIFS(FOMCost_1!R:R,FOMCost_1!$A:$A,$B$10)/1000</f>
        <v>3140.7054360229135</v>
      </c>
      <c r="Z14" s="14">
        <f>SUMIFS(FOMCost_1!S:S,FOMCost_1!$A:$A,$B$10)/1000</f>
        <v>4418.7683764080548</v>
      </c>
      <c r="AA14" s="14">
        <f>SUMIFS(FOMCost_1!T:T,FOMCost_1!$A:$A,$B$10)/1000</f>
        <v>3441.4836334942988</v>
      </c>
      <c r="AB14" s="14">
        <f>SUMIFS(FOMCost_1!U:U,FOMCost_1!$A:$A,$B$10)/1000</f>
        <v>2798.9141276974883</v>
      </c>
      <c r="AC14" s="14">
        <f>SUMIFS(FOMCost_1!V:V,FOMCost_1!$A:$A,$B$10)/1000</f>
        <v>3417.1235305073396</v>
      </c>
      <c r="AD14" s="14">
        <f>SUMIFS(FOMCost_1!W:W,FOMCost_1!$A:$A,$B$10)/1000</f>
        <v>2368.1752380104094</v>
      </c>
    </row>
    <row r="15" spans="1:30">
      <c r="F15" s="42"/>
      <c r="H15" s="69" t="s">
        <v>102</v>
      </c>
      <c r="I15" s="14">
        <f t="shared" si="0"/>
        <v>18357.666951714702</v>
      </c>
      <c r="J15" s="14">
        <f>SUMIFS(FuelCost_1!C:C,FuelCost_1!$A:$A,$B$10)/1000</f>
        <v>2294.3683697055963</v>
      </c>
      <c r="K15" s="14">
        <f>SUMIFS(FuelCost_1!D:D,FuelCost_1!$A:$A,$B$10)/1000</f>
        <v>2211.2663243729235</v>
      </c>
      <c r="L15" s="14">
        <f>SUMIFS(FuelCost_1!E:E,FuelCost_1!$A:$A,$B$10)/1000</f>
        <v>2311.8138242565983</v>
      </c>
      <c r="M15" s="14">
        <f>SUMIFS(FuelCost_1!F:F,FuelCost_1!$A:$A,$B$10)/1000</f>
        <v>2235.2446582320863</v>
      </c>
      <c r="N15" s="14">
        <f>SUMIFS(FuelCost_1!G:G,FuelCost_1!$A:$A,$B$10)/1000</f>
        <v>2196.5218164009898</v>
      </c>
      <c r="O15" s="14">
        <f>SUMIFS(FuelCost_1!H:H,FuelCost_1!$A:$A,$B$10)/1000</f>
        <v>2172.0660756123343</v>
      </c>
      <c r="P15" s="14">
        <f>SUMIFS(FuelCost_1!I:I,FuelCost_1!$A:$A,$B$10)/1000</f>
        <v>2325.8499983269567</v>
      </c>
      <c r="Q15" s="14">
        <f>SUMIFS(FuelCost_1!J:J,FuelCost_1!$A:$A,$B$10)/1000</f>
        <v>2255.7653217068614</v>
      </c>
      <c r="R15" s="14">
        <f>SUMIFS(FuelCost_1!K:K,FuelCost_1!$A:$A,$B$10)/1000</f>
        <v>1800.6546105699554</v>
      </c>
      <c r="S15" s="14">
        <f>SUMIFS(FuelCost_1!L:L,FuelCost_1!$A:$A,$B$10)/1000</f>
        <v>1873.7143259780805</v>
      </c>
      <c r="T15" s="14">
        <f>SUMIFS(FuelCost_1!M:M,FuelCost_1!$A:$A,$B$10)/1000</f>
        <v>1829.675791881974</v>
      </c>
      <c r="U15" s="14">
        <f>SUMIFS(FuelCost_1!N:N,FuelCost_1!$A:$A,$B$10)/1000</f>
        <v>1909.0117296518442</v>
      </c>
      <c r="V15" s="14">
        <f>SUMIFS(FuelCost_1!O:O,FuelCost_1!$A:$A,$B$10)/1000</f>
        <v>1967.2335735714353</v>
      </c>
      <c r="W15" s="14">
        <f>SUMIFS(FuelCost_1!P:P,FuelCost_1!$A:$A,$B$10)/1000</f>
        <v>1935.4670326285632</v>
      </c>
      <c r="X15" s="14">
        <f>SUMIFS(FuelCost_1!Q:Q,FuelCost_1!$A:$A,$B$10)/1000</f>
        <v>1913.9381014632402</v>
      </c>
      <c r="Y15" s="14">
        <f>SUMIFS(FuelCost_1!R:R,FuelCost_1!$A:$A,$B$10)/1000</f>
        <v>1902.6714944286296</v>
      </c>
      <c r="Z15" s="14">
        <f>SUMIFS(FuelCost_1!S:S,FuelCost_1!$A:$A,$B$10)/1000</f>
        <v>2297.6429237397128</v>
      </c>
      <c r="AA15" s="14">
        <f>SUMIFS(FuelCost_1!T:T,FuelCost_1!$A:$A,$B$10)/1000</f>
        <v>1944.9414193223781</v>
      </c>
      <c r="AB15" s="14">
        <f>SUMIFS(FuelCost_1!U:U,FuelCost_1!$A:$A,$B$10)/1000</f>
        <v>1906.9036585010776</v>
      </c>
      <c r="AC15" s="14">
        <f>SUMIFS(FuelCost_1!V:V,FuelCost_1!$A:$A,$B$10)/1000</f>
        <v>2125.7339876380088</v>
      </c>
      <c r="AD15" s="14">
        <f>SUMIFS(FuelCost_1!W:W,FuelCost_1!$A:$A,$B$10)/1000</f>
        <v>2107.6426638211224</v>
      </c>
    </row>
    <row r="16" spans="1:30">
      <c r="F16" s="42"/>
      <c r="H16" s="69" t="s">
        <v>103</v>
      </c>
      <c r="I16" s="14">
        <f t="shared" si="0"/>
        <v>5821.3752745125184</v>
      </c>
      <c r="J16" s="14">
        <f>SUMIFS(VOMCost_1!C:C,VOMCost_1!$A:$A,$B$10)/1000</f>
        <v>735.5899087030665</v>
      </c>
      <c r="K16" s="14">
        <f>SUMIFS(VOMCost_1!D:D,VOMCost_1!$A:$A,$B$10)/1000</f>
        <v>712.86397035456002</v>
      </c>
      <c r="L16" s="14">
        <f>SUMIFS(VOMCost_1!E:E,VOMCost_1!$A:$A,$B$10)/1000</f>
        <v>714.43737295883614</v>
      </c>
      <c r="M16" s="14">
        <f>SUMIFS(VOMCost_1!F:F,VOMCost_1!$A:$A,$B$10)/1000</f>
        <v>713.76989051159239</v>
      </c>
      <c r="N16" s="14">
        <f>SUMIFS(VOMCost_1!G:G,VOMCost_1!$A:$A,$B$10)/1000</f>
        <v>694.87059575891124</v>
      </c>
      <c r="O16" s="14">
        <f>SUMIFS(VOMCost_1!H:H,VOMCost_1!$A:$A,$B$10)/1000</f>
        <v>694.83232473946816</v>
      </c>
      <c r="P16" s="14">
        <f>SUMIFS(VOMCost_1!I:I,VOMCost_1!$A:$A,$B$10)/1000</f>
        <v>679.90869075502064</v>
      </c>
      <c r="Q16" s="14">
        <f>SUMIFS(VOMCost_1!J:J,VOMCost_1!$A:$A,$B$10)/1000</f>
        <v>705.24032684837118</v>
      </c>
      <c r="R16" s="14">
        <f>SUMIFS(VOMCost_1!K:K,VOMCost_1!$A:$A,$B$10)/1000</f>
        <v>622.03334943469122</v>
      </c>
      <c r="S16" s="14">
        <f>SUMIFS(VOMCost_1!L:L,VOMCost_1!$A:$A,$B$10)/1000</f>
        <v>610.66498643773389</v>
      </c>
      <c r="T16" s="14">
        <f>SUMIFS(VOMCost_1!M:M,VOMCost_1!$A:$A,$B$10)/1000</f>
        <v>609.1397423771615</v>
      </c>
      <c r="U16" s="14">
        <f>SUMIFS(VOMCost_1!N:N,VOMCost_1!$A:$A,$B$10)/1000</f>
        <v>607.38511934908786</v>
      </c>
      <c r="V16" s="14">
        <f>SUMIFS(VOMCost_1!O:O,VOMCost_1!$A:$A,$B$10)/1000</f>
        <v>611.36123650961918</v>
      </c>
      <c r="W16" s="14">
        <f>SUMIFS(VOMCost_1!P:P,VOMCost_1!$A:$A,$B$10)/1000</f>
        <v>622.52765417527996</v>
      </c>
      <c r="X16" s="14">
        <f>SUMIFS(VOMCost_1!Q:Q,VOMCost_1!$A:$A,$B$10)/1000</f>
        <v>615.37937118835839</v>
      </c>
      <c r="Y16" s="14">
        <f>SUMIFS(VOMCost_1!R:R,VOMCost_1!$A:$A,$B$10)/1000</f>
        <v>625.86800699957109</v>
      </c>
      <c r="Z16" s="14">
        <f>SUMIFS(VOMCost_1!S:S,VOMCost_1!$A:$A,$B$10)/1000</f>
        <v>626.33410520218581</v>
      </c>
      <c r="AA16" s="14">
        <f>SUMIFS(VOMCost_1!T:T,VOMCost_1!$A:$A,$B$10)/1000</f>
        <v>641.42067190287082</v>
      </c>
      <c r="AB16" s="14">
        <f>SUMIFS(VOMCost_1!U:U,VOMCost_1!$A:$A,$B$10)/1000</f>
        <v>633.04594242982182</v>
      </c>
      <c r="AC16" s="14">
        <f>SUMIFS(VOMCost_1!V:V,VOMCost_1!$A:$A,$B$10)/1000</f>
        <v>642.20606679220145</v>
      </c>
      <c r="AD16" s="14">
        <f>SUMIFS(VOMCost_1!W:W,VOMCost_1!$A:$A,$B$10)/1000</f>
        <v>658.08184058049505</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31.539209231449526</v>
      </c>
      <c r="J18" s="14">
        <f>SUMIFS(DSPCost_1!C:C,DSPCost_1!$A:$A,$B$10)/1000</f>
        <v>0</v>
      </c>
      <c r="K18" s="14">
        <f>SUMIFS(DSPCost_1!D:D,DSPCost_1!$A:$A,$B$10)/1000</f>
        <v>0</v>
      </c>
      <c r="L18" s="14">
        <f>SUMIFS(DSPCost_1!E:E,DSPCost_1!$A:$A,$B$10)/1000</f>
        <v>0</v>
      </c>
      <c r="M18" s="14">
        <f>SUMIFS(DSPCost_1!F:F,DSPCost_1!$A:$A,$B$10)/1000</f>
        <v>1.43755832047029</v>
      </c>
      <c r="N18" s="14">
        <f>SUMIFS(DSPCost_1!G:G,DSPCost_1!$A:$A,$B$10)/1000</f>
        <v>0</v>
      </c>
      <c r="O18" s="14">
        <f>SUMIFS(DSPCost_1!H:H,DSPCost_1!$A:$A,$B$10)/1000</f>
        <v>0</v>
      </c>
      <c r="P18" s="14">
        <f>SUMIFS(DSPCost_1!I:I,DSPCost_1!$A:$A,$B$10)/1000</f>
        <v>0</v>
      </c>
      <c r="Q18" s="14">
        <f>SUMIFS(DSPCost_1!J:J,DSPCost_1!$A:$A,$B$10)/1000</f>
        <v>6.0442927534006525</v>
      </c>
      <c r="R18" s="14">
        <f>SUMIFS(DSPCost_1!K:K,DSPCost_1!$A:$A,$B$10)/1000</f>
        <v>0.50105857650142704</v>
      </c>
      <c r="S18" s="14">
        <f>SUMIFS(DSPCost_1!L:L,DSPCost_1!$A:$A,$B$10)/1000</f>
        <v>0</v>
      </c>
      <c r="T18" s="14">
        <f>SUMIFS(DSPCost_1!M:M,DSPCost_1!$A:$A,$B$10)/1000</f>
        <v>0</v>
      </c>
      <c r="U18" s="14">
        <f>SUMIFS(DSPCost_1!N:N,DSPCost_1!$A:$A,$B$10)/1000</f>
        <v>9.9058445889112505</v>
      </c>
      <c r="V18" s="14">
        <f>SUMIFS(DSPCost_1!O:O,DSPCost_1!$A:$A,$B$10)/1000</f>
        <v>4.2592623714452706</v>
      </c>
      <c r="W18" s="14">
        <f>SUMIFS(DSPCost_1!P:P,DSPCost_1!$A:$A,$B$10)/1000</f>
        <v>4.3225398771483601</v>
      </c>
      <c r="X18" s="14">
        <f>SUMIFS(DSPCost_1!Q:Q,DSPCost_1!$A:$A,$B$10)/1000</f>
        <v>17.84665903541509</v>
      </c>
      <c r="Y18" s="14">
        <f>SUMIFS(DSPCost_1!R:R,DSPCost_1!$A:$A,$B$10)/1000</f>
        <v>9.9094630845651217</v>
      </c>
      <c r="Z18" s="14">
        <f>SUMIFS(DSPCost_1!S:S,DSPCost_1!$A:$A,$B$10)/1000</f>
        <v>13.32055961992728</v>
      </c>
      <c r="AA18" s="14">
        <f>SUMIFS(DSPCost_1!T:T,DSPCost_1!$A:$A,$B$10)/1000</f>
        <v>17.971856068240683</v>
      </c>
      <c r="AB18" s="14">
        <f>SUMIFS(DSPCost_1!U:U,DSPCost_1!$A:$A,$B$10)/1000</f>
        <v>20.253435525292627</v>
      </c>
      <c r="AC18" s="14">
        <f>SUMIFS(DSPCost_1!V:V,DSPCost_1!$A:$A,$B$10)/1000</f>
        <v>0</v>
      </c>
      <c r="AD18" s="14">
        <f>SUMIFS(DSPCost_1!W:W,DSPCost_1!$A:$A,$B$10)/1000</f>
        <v>16.861167793261998</v>
      </c>
    </row>
    <row r="19" spans="1:31">
      <c r="F19" s="42"/>
      <c r="H19" s="69" t="s">
        <v>106</v>
      </c>
      <c r="I19" s="14">
        <f t="shared" si="0"/>
        <v>787.63709201794677</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396.44127822825976</v>
      </c>
      <c r="V19" s="14">
        <f>SUMIFS(RehabCost_1!O:O,RehabCost_1!$A:$A,$B$10)/1000</f>
        <v>24.164968257620174</v>
      </c>
      <c r="W19" s="14">
        <f>SUMIFS(RehabCost_1!P:P,RehabCost_1!$A:$A,$B$10)/1000</f>
        <v>5.3488672566371678</v>
      </c>
      <c r="X19" s="14">
        <f>SUMIFS(RehabCost_1!Q:Q,RehabCost_1!$A:$A,$B$10)/1000</f>
        <v>233.03245118710208</v>
      </c>
      <c r="Y19" s="14">
        <f>SUMIFS(RehabCost_1!R:R,RehabCost_1!$A:$A,$B$10)/1000</f>
        <v>72.602344624030081</v>
      </c>
      <c r="Z19" s="14">
        <f>SUMIFS(RehabCost_1!S:S,RehabCost_1!$A:$A,$B$10)/1000</f>
        <v>89.648517776568866</v>
      </c>
      <c r="AA19" s="14">
        <f>SUMIFS(RehabCost_1!T:T,RehabCost_1!$A:$A,$B$10)/1000</f>
        <v>0.32764263892035395</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107</v>
      </c>
      <c r="I20" s="14">
        <f>NPV(WACC,J20:AD20)/(1+WACC)^2</f>
        <v>159.44703913266184</v>
      </c>
      <c r="J20" s="14">
        <f>SUMIFS(ICTxCost_1!C:C,ICTxCost_1!$A:$A,$B$10)/1000</f>
        <v>0</v>
      </c>
      <c r="K20" s="14">
        <f>SUMIFS(ICTxCost_1!D:D,ICTxCost_1!$A:$A,$B$10)/1000</f>
        <v>20.249409590891222</v>
      </c>
      <c r="L20" s="14">
        <f>SUMIFS(ICTxCost_1!E:E,ICTxCost_1!$A:$A,$B$10)/1000</f>
        <v>20.249409590891222</v>
      </c>
      <c r="M20" s="14">
        <f>SUMIFS(ICTxCost_1!F:F,ICTxCost_1!$A:$A,$B$10)/1000</f>
        <v>20.249409590891222</v>
      </c>
      <c r="N20" s="14">
        <f>SUMIFS(ICTxCost_1!G:G,ICTxCost_1!$A:$A,$B$10)/1000</f>
        <v>20.249409590891222</v>
      </c>
      <c r="O20" s="14">
        <f>SUMIFS(ICTxCost_1!H:H,ICTxCost_1!$A:$A,$B$10)/1000</f>
        <v>20.249409590891222</v>
      </c>
      <c r="P20" s="14">
        <f>SUMIFS(ICTxCost_1!I:I,ICTxCost_1!$A:$A,$B$10)/1000</f>
        <v>20.249409590891222</v>
      </c>
      <c r="Q20" s="14">
        <f>SUMIFS(ICTxCost_1!J:J,ICTxCost_1!$A:$A,$B$10)/1000</f>
        <v>20.249409590891222</v>
      </c>
      <c r="R20" s="14">
        <f>SUMIFS(ICTxCost_1!K:K,ICTxCost_1!$A:$A,$B$10)/1000</f>
        <v>20.249409590891222</v>
      </c>
      <c r="S20" s="14">
        <f>SUMIFS(ICTxCost_1!L:L,ICTxCost_1!$A:$A,$B$10)/1000</f>
        <v>20.249409590891222</v>
      </c>
      <c r="T20" s="14">
        <f>SUMIFS(ICTxCost_1!M:M,ICTxCost_1!$A:$A,$B$10)/1000</f>
        <v>20.249409590891222</v>
      </c>
      <c r="U20" s="14">
        <f>SUMIFS(ICTxCost_1!N:N,ICTxCost_1!$A:$A,$B$10)/1000</f>
        <v>20.249409590891222</v>
      </c>
      <c r="V20" s="14">
        <f>SUMIFS(ICTxCost_1!O:O,ICTxCost_1!$A:$A,$B$10)/1000</f>
        <v>20.249409590891222</v>
      </c>
      <c r="W20" s="14">
        <f>SUMIFS(ICTxCost_1!P:P,ICTxCost_1!$A:$A,$B$10)/1000</f>
        <v>20.249409590891222</v>
      </c>
      <c r="X20" s="14">
        <f>SUMIFS(ICTxCost_1!Q:Q,ICTxCost_1!$A:$A,$B$10)/1000</f>
        <v>20.249409590891222</v>
      </c>
      <c r="Y20" s="14">
        <f>SUMIFS(ICTxCost_1!R:R,ICTxCost_1!$A:$A,$B$10)/1000</f>
        <v>20.249409590891222</v>
      </c>
      <c r="Z20" s="14">
        <f>SUMIFS(ICTxCost_1!S:S,ICTxCost_1!$A:$A,$B$10)/1000</f>
        <v>20.249409590891222</v>
      </c>
      <c r="AA20" s="14">
        <f>SUMIFS(ICTxCost_1!T:T,ICTxCost_1!$A:$A,$B$10)/1000</f>
        <v>20.249409590891222</v>
      </c>
      <c r="AB20" s="14">
        <f>SUMIFS(ICTxCost_1!U:U,ICTxCost_1!$A:$A,$B$10)/1000</f>
        <v>20.249409590891222</v>
      </c>
      <c r="AC20" s="14">
        <f>SUMIFS(ICTxCost_1!V:V,ICTxCost_1!$A:$A,$B$10)/1000</f>
        <v>20.249409590891222</v>
      </c>
      <c r="AD20" s="14">
        <f>SUMIFS(ICTxCost_1!W:W,ICTxCost_1!$A:$A,$B$10)/1000</f>
        <v>20.249409590891222</v>
      </c>
    </row>
    <row r="21" spans="1:31">
      <c r="H21" s="75" t="s">
        <v>108</v>
      </c>
      <c r="I21" s="16">
        <f t="shared" ref="I21" si="1">SUM(I13:I20)</f>
        <v>60436.904285852776</v>
      </c>
      <c r="J21" s="79">
        <f t="shared" ref="J21:AD21" si="2">SUM(J13:J20)</f>
        <v>6700.0589967197757</v>
      </c>
      <c r="K21" s="79">
        <f t="shared" si="2"/>
        <v>6248.0130463501409</v>
      </c>
      <c r="L21" s="79">
        <f t="shared" si="2"/>
        <v>6430.8539433402457</v>
      </c>
      <c r="M21" s="16">
        <f t="shared" si="2"/>
        <v>7830.8936089262234</v>
      </c>
      <c r="N21" s="16">
        <f t="shared" si="2"/>
        <v>6748.259157264014</v>
      </c>
      <c r="O21" s="16">
        <f t="shared" si="2"/>
        <v>7393.530386905768</v>
      </c>
      <c r="P21" s="16">
        <f t="shared" si="2"/>
        <v>7319.5398541054301</v>
      </c>
      <c r="Q21" s="16">
        <f t="shared" si="2"/>
        <v>6630.9251231560474</v>
      </c>
      <c r="R21" s="16">
        <f t="shared" si="2"/>
        <v>6144.8432578904622</v>
      </c>
      <c r="S21" s="16">
        <f t="shared" si="2"/>
        <v>6609.4882030081526</v>
      </c>
      <c r="T21" s="16">
        <f t="shared" si="2"/>
        <v>7777.2301704066713</v>
      </c>
      <c r="U21" s="16">
        <f t="shared" si="2"/>
        <v>6731.4509429947739</v>
      </c>
      <c r="V21" s="16">
        <f t="shared" si="2"/>
        <v>6095.435801885842</v>
      </c>
      <c r="W21" s="16">
        <f t="shared" si="2"/>
        <v>6124.8942350867828</v>
      </c>
      <c r="X21" s="16">
        <f t="shared" si="2"/>
        <v>8520.5151420720777</v>
      </c>
      <c r="Y21" s="16">
        <f t="shared" si="2"/>
        <v>7020.3591376838676</v>
      </c>
      <c r="Z21" s="16">
        <f t="shared" si="2"/>
        <v>8876.480946319125</v>
      </c>
      <c r="AA21" s="16">
        <f t="shared" si="2"/>
        <v>7551.2422603461819</v>
      </c>
      <c r="AB21" s="16">
        <f t="shared" si="2"/>
        <v>7207.8492665068252</v>
      </c>
      <c r="AC21" s="16">
        <f t="shared" si="2"/>
        <v>7996.5349073754596</v>
      </c>
      <c r="AD21" s="16">
        <f t="shared" si="2"/>
        <v>7063.0145789503777</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12368</v>
      </c>
      <c r="U32" s="1">
        <f>SUMIFS(Capacity_1!P:P,Capacity_1!$A:$A,$B$29,Capacity_1!$B:$B,$H32)</f>
        <v>12368</v>
      </c>
      <c r="V32" s="1">
        <f>SUMIFS(Capacity_1!Q:Q,Capacity_1!$A:$A,$B$29,Capacity_1!$B:$B,$H32)</f>
        <v>12368</v>
      </c>
      <c r="W32" s="1">
        <f>SUMIFS(Capacity_1!R:R,Capacity_1!$A:$A,$B$29,Capacity_1!$B:$B,$H32)</f>
        <v>11631.152</v>
      </c>
      <c r="X32" s="1">
        <f>SUMIFS(Capacity_1!S:S,Capacity_1!$A:$A,$B$29,Capacity_1!$B:$B,$H32)</f>
        <v>11195.857</v>
      </c>
      <c r="Y32" s="1">
        <f>SUMIFS(Capacity_1!T:T,Capacity_1!$A:$A,$B$29,Capacity_1!$B:$B,$H32)</f>
        <v>11141.152000000002</v>
      </c>
      <c r="Z32" s="1">
        <f>SUMIFS(Capacity_1!U:U,Capacity_1!$A:$A,$B$29,Capacity_1!$B:$B,$H32)</f>
        <v>11141.152000000002</v>
      </c>
      <c r="AA32" s="1">
        <f>SUMIFS(Capacity_1!V:V,Capacity_1!$A:$A,$B$29,Capacity_1!$B:$B,$H32)</f>
        <v>11141.152000000002</v>
      </c>
      <c r="AB32" s="1">
        <f>SUMIFS(Capacity_1!W:W,Capacity_1!$A:$A,$B$29,Capacity_1!$B:$B,$H32)</f>
        <v>11141.152000000002</v>
      </c>
      <c r="AC32" s="1">
        <f>SUMIFS(Capacity_1!X:X,Capacity_1!$A:$A,$B$29,Capacity_1!$B:$B,$H32)</f>
        <v>11141.152000000002</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7218.6614364000006</v>
      </c>
      <c r="U35" s="1">
        <f>SUMIFS(Capacity_1!P:P,Capacity_1!$A:$A,$B$29,Capacity_1!$B:$B,$H35)</f>
        <v>6756.6614363899998</v>
      </c>
      <c r="V35" s="1">
        <f>SUMIFS(Capacity_1!Q:Q,Capacity_1!$A:$A,$B$29,Capacity_1!$B:$B,$H35)</f>
        <v>6789.8282414300002</v>
      </c>
      <c r="W35" s="1">
        <f>SUMIFS(Capacity_1!R:R,Capacity_1!$A:$A,$B$29,Capacity_1!$B:$B,$H35)</f>
        <v>7215.59766433</v>
      </c>
      <c r="X35" s="1">
        <f>SUMIFS(Capacity_1!S:S,Capacity_1!$A:$A,$B$29,Capacity_1!$B:$B,$H35)</f>
        <v>7215.59766433</v>
      </c>
      <c r="Y35" s="1">
        <f>SUMIFS(Capacity_1!T:T,Capacity_1!$A:$A,$B$29,Capacity_1!$B:$B,$H35)</f>
        <v>7636.7306902299997</v>
      </c>
      <c r="Z35" s="1">
        <f>SUMIFS(Capacity_1!U:U,Capacity_1!$A:$A,$B$29,Capacity_1!$B:$B,$H35)</f>
        <v>7952.52987037</v>
      </c>
      <c r="AA35" s="1">
        <f>SUMIFS(Capacity_1!V:V,Capacity_1!$A:$A,$B$29,Capacity_1!$B:$B,$H35)</f>
        <v>8366.4675841699991</v>
      </c>
      <c r="AB35" s="1">
        <f>SUMIFS(Capacity_1!W:W,Capacity_1!$A:$A,$B$29,Capacity_1!$B:$B,$H35)</f>
        <v>8246.4675841699991</v>
      </c>
      <c r="AC35" s="1">
        <f>SUMIFS(Capacity_1!X:X,Capacity_1!$A:$A,$B$29,Capacity_1!$B:$B,$H35)</f>
        <v>9200.1648241099992</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1223.7906342777001</v>
      </c>
      <c r="J37" s="1">
        <f>SUMIFS(Capacity_1!E:E,Capacity_1!$A:$A,$B$29,Capacity_1!$B:$B,$H37)</f>
        <v>1231.3997361001002</v>
      </c>
      <c r="K37" s="1">
        <f>SUMIFS(Capacity_1!F:F,Capacity_1!$A:$A,$B$29,Capacity_1!$B:$B,$H37)</f>
        <v>1220.2504518963001</v>
      </c>
      <c r="L37" s="1">
        <f>SUMIFS(Capacity_1!G:G,Capacity_1!$A:$A,$B$29,Capacity_1!$B:$B,$H37)</f>
        <v>3250.2038030047001</v>
      </c>
      <c r="M37" s="1">
        <f>SUMIFS(Capacity_1!H:H,Capacity_1!$A:$A,$B$29,Capacity_1!$B:$B,$H37)</f>
        <v>3241.1682360666</v>
      </c>
      <c r="N37" s="1">
        <f>SUMIFS(Capacity_1!I:I,Capacity_1!$A:$A,$B$29,Capacity_1!$B:$B,$H37)</f>
        <v>3233.0451317429997</v>
      </c>
      <c r="O37" s="1">
        <f>SUMIFS(Capacity_1!J:J,Capacity_1!$A:$A,$B$29,Capacity_1!$B:$B,$H37)</f>
        <v>3225.7370619703001</v>
      </c>
      <c r="P37" s="1">
        <f>SUMIFS(Capacity_1!K:K,Capacity_1!$A:$A,$B$29,Capacity_1!$B:$B,$H37)</f>
        <v>3219.1613997801005</v>
      </c>
      <c r="Q37" s="1">
        <f>SUMIFS(Capacity_1!L:L,Capacity_1!$A:$A,$B$29,Capacity_1!$B:$B,$H37)</f>
        <v>3213.2383796423001</v>
      </c>
      <c r="R37" s="1">
        <f>SUMIFS(Capacity_1!M:M,Capacity_1!$A:$A,$B$29,Capacity_1!$B:$B,$H37)</f>
        <v>3390.6693627635004</v>
      </c>
      <c r="S37" s="1">
        <f>SUMIFS(Capacity_1!N:N,Capacity_1!$A:$A,$B$29,Capacity_1!$B:$B,$H37)</f>
        <v>3786.6608674075001</v>
      </c>
      <c r="T37" s="1">
        <f>SUMIFS(Capacity_1!O:O,Capacity_1!$A:$A,$B$29,Capacity_1!$B:$B,$H37)</f>
        <v>4710.4194089010007</v>
      </c>
      <c r="U37" s="1">
        <f>SUMIFS(Capacity_1!P:P,Capacity_1!$A:$A,$B$29,Capacity_1!$B:$B,$H37)</f>
        <v>5049.5809832800996</v>
      </c>
      <c r="V37" s="1">
        <f>SUMIFS(Capacity_1!Q:Q,Capacity_1!$A:$A,$B$29,Capacity_1!$B:$B,$H37)</f>
        <v>5477.0969153788001</v>
      </c>
      <c r="W37" s="1">
        <f>SUMIFS(Capacity_1!R:R,Capacity_1!$A:$A,$B$29,Capacity_1!$B:$B,$H37)</f>
        <v>6132.4418697744004</v>
      </c>
      <c r="X37" s="1">
        <f>SUMIFS(Capacity_1!S:S,Capacity_1!$A:$A,$B$29,Capacity_1!$B:$B,$H37)</f>
        <v>6142.2921488169004</v>
      </c>
      <c r="Y37" s="1">
        <f>SUMIFS(Capacity_1!T:T,Capacity_1!$A:$A,$B$29,Capacity_1!$B:$B,$H37)</f>
        <v>6249.0834125764004</v>
      </c>
      <c r="Z37" s="1">
        <f>SUMIFS(Capacity_1!U:U,Capacity_1!$A:$A,$B$29,Capacity_1!$B:$B,$H37)</f>
        <v>6525.6951932156999</v>
      </c>
      <c r="AA37" s="1">
        <f>SUMIFS(Capacity_1!V:V,Capacity_1!$A:$A,$B$29,Capacity_1!$B:$B,$H37)</f>
        <v>6928.340470491099</v>
      </c>
      <c r="AB37" s="1">
        <f>SUMIFS(Capacity_1!W:W,Capacity_1!$A:$A,$B$29,Capacity_1!$B:$B,$H37)</f>
        <v>6938.0532142101993</v>
      </c>
      <c r="AC37" s="1">
        <f>SUMIFS(Capacity_1!X:X,Capacity_1!$A:$A,$B$29,Capacity_1!$B:$B,$H37)</f>
        <v>6984.8306980793996</v>
      </c>
    </row>
    <row r="38" spans="1:30">
      <c r="H38" s="76" t="s">
        <v>118</v>
      </c>
      <c r="I38" s="1">
        <f>SUMIFS(Capacity_1!D:D,Capacity_1!$A:$A,$B$29,Capacity_1!$B:$B,$H38)</f>
        <v>288.84481331493367</v>
      </c>
      <c r="J38" s="1">
        <f>SUMIFS(Capacity_1!E:E,Capacity_1!$A:$A,$B$29,Capacity_1!$B:$B,$H38)</f>
        <v>324.09539757410755</v>
      </c>
      <c r="K38" s="1">
        <f>SUMIFS(Capacity_1!F:F,Capacity_1!$A:$A,$B$29,Capacity_1!$B:$B,$H38)</f>
        <v>358.65822132435488</v>
      </c>
      <c r="L38" s="1">
        <f>SUMIFS(Capacity_1!G:G,Capacity_1!$A:$A,$B$29,Capacity_1!$B:$B,$H38)</f>
        <v>435.22401975220697</v>
      </c>
      <c r="M38" s="1">
        <f>SUMIFS(Capacity_1!H:H,Capacity_1!$A:$A,$B$29,Capacity_1!$B:$B,$H38)</f>
        <v>517.09875966085497</v>
      </c>
      <c r="N38" s="1">
        <f>SUMIFS(Capacity_1!I:I,Capacity_1!$A:$A,$B$29,Capacity_1!$B:$B,$H38)</f>
        <v>572.257623788145</v>
      </c>
      <c r="O38" s="1">
        <f>SUMIFS(Capacity_1!J:J,Capacity_1!$A:$A,$B$29,Capacity_1!$B:$B,$H38)</f>
        <v>616.69269494303262</v>
      </c>
      <c r="P38" s="1">
        <f>SUMIFS(Capacity_1!K:K,Capacity_1!$A:$A,$B$29,Capacity_1!$B:$B,$H38)</f>
        <v>650.46792151145837</v>
      </c>
      <c r="Q38" s="1">
        <f>SUMIFS(Capacity_1!L:L,Capacity_1!$A:$A,$B$29,Capacity_1!$B:$B,$H38)</f>
        <v>748.18134930081226</v>
      </c>
      <c r="R38" s="1">
        <f>SUMIFS(Capacity_1!M:M,Capacity_1!$A:$A,$B$29,Capacity_1!$B:$B,$H38)</f>
        <v>777.66846146290993</v>
      </c>
      <c r="S38" s="1">
        <f>SUMIFS(Capacity_1!N:N,Capacity_1!$A:$A,$B$29,Capacity_1!$B:$B,$H38)</f>
        <v>862.20660875855356</v>
      </c>
      <c r="T38" s="1">
        <f>SUMIFS(Capacity_1!O:O,Capacity_1!$A:$A,$B$29,Capacity_1!$B:$B,$H38)</f>
        <v>909.7017742972215</v>
      </c>
      <c r="U38" s="1">
        <f>SUMIFS(Capacity_1!P:P,Capacity_1!$A:$A,$B$29,Capacity_1!$B:$B,$H38)</f>
        <v>957.14638810425913</v>
      </c>
      <c r="V38" s="1">
        <f>SUMIFS(Capacity_1!Q:Q,Capacity_1!$A:$A,$B$29,Capacity_1!$B:$B,$H38)</f>
        <v>984.57863683040193</v>
      </c>
      <c r="W38" s="1">
        <f>SUMIFS(Capacity_1!R:R,Capacity_1!$A:$A,$B$29,Capacity_1!$B:$B,$H38)</f>
        <v>1004.7685514071279</v>
      </c>
      <c r="X38" s="1">
        <f>SUMIFS(Capacity_1!S:S,Capacity_1!$A:$A,$B$29,Capacity_1!$B:$B,$H38)</f>
        <v>1004.7577276481114</v>
      </c>
      <c r="Y38" s="1">
        <f>SUMIFS(Capacity_1!T:T,Capacity_1!$A:$A,$B$29,Capacity_1!$B:$B,$H38)</f>
        <v>1014.125814576644</v>
      </c>
      <c r="Z38" s="1">
        <f>SUMIFS(Capacity_1!U:U,Capacity_1!$A:$A,$B$29,Capacity_1!$B:$B,$H38)</f>
        <v>1045.7564905835197</v>
      </c>
      <c r="AA38" s="1">
        <f>SUMIFS(Capacity_1!V:V,Capacity_1!$A:$A,$B$29,Capacity_1!$B:$B,$H38)</f>
        <v>1097.1275631598144</v>
      </c>
      <c r="AB38" s="1">
        <f>SUMIFS(Capacity_1!W:W,Capacity_1!$A:$A,$B$29,Capacity_1!$B:$B,$H38)</f>
        <v>1109.4674313465389</v>
      </c>
      <c r="AC38" s="1">
        <f>SUMIFS(Capacity_1!X:X,Capacity_1!$A:$A,$B$29,Capacity_1!$B:$B,$H38)</f>
        <v>1121.5292842980002</v>
      </c>
    </row>
    <row r="39" spans="1:30">
      <c r="H39" s="76" t="s">
        <v>119</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10232.457999999999</v>
      </c>
      <c r="M39" s="1">
        <f>SUMIFS(Capacity_1!H:H,Capacity_1!$A:$A,$B$29,Capacity_1!$B:$B,$H39)</f>
        <v>10552.457999999999</v>
      </c>
      <c r="N39" s="1">
        <f>SUMIFS(Capacity_1!I:I,Capacity_1!$A:$A,$B$29,Capacity_1!$B:$B,$H39)</f>
        <v>10872.458000000001</v>
      </c>
      <c r="O39" s="1">
        <f>SUMIFS(Capacity_1!J:J,Capacity_1!$A:$A,$B$29,Capacity_1!$B:$B,$H39)</f>
        <v>11192.457999999999</v>
      </c>
      <c r="P39" s="1">
        <f>SUMIFS(Capacity_1!K:K,Capacity_1!$A:$A,$B$29,Capacity_1!$B:$B,$H39)</f>
        <v>11512.457999999999</v>
      </c>
      <c r="Q39" s="1">
        <f>SUMIFS(Capacity_1!L:L,Capacity_1!$A:$A,$B$29,Capacity_1!$B:$B,$H39)</f>
        <v>11741.707999999999</v>
      </c>
      <c r="R39" s="1">
        <f>SUMIFS(Capacity_1!M:M,Capacity_1!$A:$A,$B$29,Capacity_1!$B:$B,$H39)</f>
        <v>11695.707999999999</v>
      </c>
      <c r="S39" s="1">
        <f>SUMIFS(Capacity_1!N:N,Capacity_1!$A:$A,$B$29,Capacity_1!$B:$B,$H39)</f>
        <v>11695.707999999999</v>
      </c>
      <c r="T39" s="1">
        <f>SUMIFS(Capacity_1!O:O,Capacity_1!$A:$A,$B$29,Capacity_1!$B:$B,$H39)</f>
        <v>11695.707999999999</v>
      </c>
      <c r="U39" s="1">
        <f>SUMIFS(Capacity_1!P:P,Capacity_1!$A:$A,$B$29,Capacity_1!$B:$B,$H39)</f>
        <v>11417.008</v>
      </c>
      <c r="V39" s="1">
        <f>SUMIFS(Capacity_1!Q:Q,Capacity_1!$A:$A,$B$29,Capacity_1!$B:$B,$H39)</f>
        <v>11417.008</v>
      </c>
      <c r="W39" s="1">
        <f>SUMIFS(Capacity_1!R:R,Capacity_1!$A:$A,$B$29,Capacity_1!$B:$B,$H39)</f>
        <v>11265.108</v>
      </c>
      <c r="X39" s="1">
        <f>SUMIFS(Capacity_1!S:S,Capacity_1!$A:$A,$B$29,Capacity_1!$B:$B,$H39)</f>
        <v>11096.108</v>
      </c>
      <c r="Y39" s="1">
        <f>SUMIFS(Capacity_1!T:T,Capacity_1!$A:$A,$B$29,Capacity_1!$B:$B,$H39)</f>
        <v>10963.908000000001</v>
      </c>
      <c r="Z39" s="1">
        <f>SUMIFS(Capacity_1!U:U,Capacity_1!$A:$A,$B$29,Capacity_1!$B:$B,$H39)</f>
        <v>10933.908000000001</v>
      </c>
      <c r="AA39" s="1">
        <f>SUMIFS(Capacity_1!V:V,Capacity_1!$A:$A,$B$29,Capacity_1!$B:$B,$H39)</f>
        <v>10982.96368221</v>
      </c>
      <c r="AB39" s="1">
        <f>SUMIFS(Capacity_1!W:W,Capacity_1!$A:$A,$B$29,Capacity_1!$B:$B,$H39)</f>
        <v>11037.858892329999</v>
      </c>
      <c r="AC39" s="1">
        <f>SUMIFS(Capacity_1!X:X,Capacity_1!$A:$A,$B$29,Capacity_1!$B:$B,$H39)</f>
        <v>11002.807999999999</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6141.7110000000011</v>
      </c>
      <c r="M40" s="1">
        <f>SUMIFS(Capacity_1!H:H,Capacity_1!$A:$A,$B$29,Capacity_1!$B:$B,$H40)</f>
        <v>6241.7110000000011</v>
      </c>
      <c r="N40" s="1">
        <f>SUMIFS(Capacity_1!I:I,Capacity_1!$A:$A,$B$29,Capacity_1!$B:$B,$H40)</f>
        <v>6341.7110000000011</v>
      </c>
      <c r="O40" s="1">
        <f>SUMIFS(Capacity_1!J:J,Capacity_1!$A:$A,$B$29,Capacity_1!$B:$B,$H40)</f>
        <v>6441.7110000000011</v>
      </c>
      <c r="P40" s="1">
        <f>SUMIFS(Capacity_1!K:K,Capacity_1!$A:$A,$B$29,Capacity_1!$B:$B,$H40)</f>
        <v>6541.7110000000011</v>
      </c>
      <c r="Q40" s="1">
        <f>SUMIFS(Capacity_1!L:L,Capacity_1!$A:$A,$B$29,Capacity_1!$B:$B,$H40)</f>
        <v>6641.7110000000011</v>
      </c>
      <c r="R40" s="1">
        <f>SUMIFS(Capacity_1!M:M,Capacity_1!$A:$A,$B$29,Capacity_1!$B:$B,$H40)</f>
        <v>6641.7110000000011</v>
      </c>
      <c r="S40" s="1">
        <f>SUMIFS(Capacity_1!N:N,Capacity_1!$A:$A,$B$29,Capacity_1!$B:$B,$H40)</f>
        <v>6641.7110000000011</v>
      </c>
      <c r="T40" s="1">
        <f>SUMIFS(Capacity_1!O:O,Capacity_1!$A:$A,$B$29,Capacity_1!$B:$B,$H40)</f>
        <v>6979.3779339500015</v>
      </c>
      <c r="U40" s="1">
        <f>SUMIFS(Capacity_1!P:P,Capacity_1!$A:$A,$B$29,Capacity_1!$B:$B,$H40)</f>
        <v>6979.3779339500015</v>
      </c>
      <c r="V40" s="1">
        <f>SUMIFS(Capacity_1!Q:Q,Capacity_1!$A:$A,$B$29,Capacity_1!$B:$B,$H40)</f>
        <v>6979.3779339500015</v>
      </c>
      <c r="W40" s="1">
        <f>SUMIFS(Capacity_1!R:R,Capacity_1!$A:$A,$B$29,Capacity_1!$B:$B,$H40)</f>
        <v>7343.8202430500005</v>
      </c>
      <c r="X40" s="1">
        <f>SUMIFS(Capacity_1!S:S,Capacity_1!$A:$A,$B$29,Capacity_1!$B:$B,$H40)</f>
        <v>7502.2547124100001</v>
      </c>
      <c r="Y40" s="1">
        <f>SUMIFS(Capacity_1!T:T,Capacity_1!$A:$A,$B$29,Capacity_1!$B:$B,$H40)</f>
        <v>8576.7110000000011</v>
      </c>
      <c r="Z40" s="1">
        <f>SUMIFS(Capacity_1!U:U,Capacity_1!$A:$A,$B$29,Capacity_1!$B:$B,$H40)</f>
        <v>8576.7110000000011</v>
      </c>
      <c r="AA40" s="1">
        <f>SUMIFS(Capacity_1!V:V,Capacity_1!$A:$A,$B$29,Capacity_1!$B:$B,$H40)</f>
        <v>8631.7110000000011</v>
      </c>
      <c r="AB40" s="1">
        <f>SUMIFS(Capacity_1!W:W,Capacity_1!$A:$A,$B$29,Capacity_1!$B:$B,$H40)</f>
        <v>8631.7110000000011</v>
      </c>
      <c r="AC40" s="1">
        <f>SUMIFS(Capacity_1!X:X,Capacity_1!$A:$A,$B$29,Capacity_1!$B:$B,$H40)</f>
        <v>8631.7110000000011</v>
      </c>
    </row>
    <row r="41" spans="1:30">
      <c r="H41" s="77" t="s">
        <v>121</v>
      </c>
      <c r="I41" s="1">
        <f>SUMIFS(Capacity_1!D:D,Capacity_1!$A:$A,$B$29,Capacity_1!$B:$B,$H41)</f>
        <v>9148.7771343995846</v>
      </c>
      <c r="J41" s="1">
        <f>SUMIFS(Capacity_1!E:E,Capacity_1!$A:$A,$B$29,Capacity_1!$B:$B,$H41)</f>
        <v>9281.6280573582244</v>
      </c>
      <c r="K41" s="1">
        <f>SUMIFS(Capacity_1!F:F,Capacity_1!$A:$A,$B$29,Capacity_1!$B:$B,$H41)</f>
        <v>9419.0274224288023</v>
      </c>
      <c r="L41" s="1">
        <f>SUMIFS(Capacity_1!G:G,Capacity_1!$A:$A,$B$29,Capacity_1!$B:$B,$H41)</f>
        <v>9648.8783325176246</v>
      </c>
      <c r="M41" s="1">
        <f>SUMIFS(Capacity_1!H:H,Capacity_1!$A:$A,$B$29,Capacity_1!$B:$B,$H41)</f>
        <v>9886.0760013711333</v>
      </c>
      <c r="N41" s="1">
        <f>SUMIFS(Capacity_1!I:I,Capacity_1!$A:$A,$B$29,Capacity_1!$B:$B,$H41)</f>
        <v>10115.316716746611</v>
      </c>
      <c r="O41" s="1">
        <f>SUMIFS(Capacity_1!J:J,Capacity_1!$A:$A,$B$29,Capacity_1!$B:$B,$H41)</f>
        <v>10359.587159175993</v>
      </c>
      <c r="P41" s="1">
        <f>SUMIFS(Capacity_1!K:K,Capacity_1!$A:$A,$B$29,Capacity_1!$B:$B,$H41)</f>
        <v>10598.671469044259</v>
      </c>
      <c r="Q41" s="1">
        <f>SUMIFS(Capacity_1!L:L,Capacity_1!$A:$A,$B$29,Capacity_1!$B:$B,$H41)</f>
        <v>10837.06366808569</v>
      </c>
      <c r="R41" s="1">
        <f>SUMIFS(Capacity_1!M:M,Capacity_1!$A:$A,$B$29,Capacity_1!$B:$B,$H41)</f>
        <v>11119.367129109185</v>
      </c>
      <c r="S41" s="1">
        <f>SUMIFS(Capacity_1!N:N,Capacity_1!$A:$A,$B$29,Capacity_1!$B:$B,$H41)</f>
        <v>11675.830414336238</v>
      </c>
      <c r="T41" s="1">
        <f>SUMIFS(Capacity_1!O:O,Capacity_1!$A:$A,$B$29,Capacity_1!$B:$B,$H41)</f>
        <v>12210.190065847504</v>
      </c>
      <c r="U41" s="1">
        <f>SUMIFS(Capacity_1!P:P,Capacity_1!$A:$A,$B$29,Capacity_1!$B:$B,$H41)</f>
        <v>12788.226310091333</v>
      </c>
      <c r="V41" s="1">
        <f>SUMIFS(Capacity_1!Q:Q,Capacity_1!$A:$A,$B$29,Capacity_1!$B:$B,$H41)</f>
        <v>13210.244794083566</v>
      </c>
      <c r="W41" s="1">
        <f>SUMIFS(Capacity_1!R:R,Capacity_1!$A:$A,$B$29,Capacity_1!$B:$B,$H41)</f>
        <v>13788.412757342854</v>
      </c>
      <c r="X41" s="1">
        <f>SUMIFS(Capacity_1!S:S,Capacity_1!$A:$A,$B$29,Capacity_1!$B:$B,$H41)</f>
        <v>14167.009119644641</v>
      </c>
      <c r="Y41" s="1">
        <f>SUMIFS(Capacity_1!T:T,Capacity_1!$A:$A,$B$29,Capacity_1!$B:$B,$H41)</f>
        <v>14605.236369295686</v>
      </c>
      <c r="Z41" s="1">
        <f>SUMIFS(Capacity_1!U:U,Capacity_1!$A:$A,$B$29,Capacity_1!$B:$B,$H41)</f>
        <v>15020.01722229691</v>
      </c>
      <c r="AA41" s="1">
        <f>SUMIFS(Capacity_1!V:V,Capacity_1!$A:$A,$B$29,Capacity_1!$B:$B,$H41)</f>
        <v>15460.377616032918</v>
      </c>
      <c r="AB41" s="1">
        <f>SUMIFS(Capacity_1!W:W,Capacity_1!$A:$A,$B$29,Capacity_1!$B:$B,$H41)</f>
        <v>16089.130517093321</v>
      </c>
      <c r="AC41" s="1">
        <f>SUMIFS(Capacity_1!X:X,Capacity_1!$A:$A,$B$29,Capacity_1!$B:$B,$H41)</f>
        <v>16720.187316909374</v>
      </c>
    </row>
    <row r="42" spans="1:30">
      <c r="H42" s="69" t="s">
        <v>122</v>
      </c>
      <c r="I42" s="1">
        <f>SUM(I32:I37,I44)</f>
        <v>42827.134972767897</v>
      </c>
      <c r="J42" s="1">
        <f t="shared" ref="J42:AC42" si="3">SUM(J32:J37,J44)</f>
        <v>42121.643985636074</v>
      </c>
      <c r="K42" s="1">
        <f t="shared" si="3"/>
        <v>40455.486318589967</v>
      </c>
      <c r="L42" s="1">
        <f t="shared" si="3"/>
        <v>42486.442767615037</v>
      </c>
      <c r="M42" s="1">
        <f t="shared" si="3"/>
        <v>42476.059972495757</v>
      </c>
      <c r="N42" s="1">
        <f t="shared" si="3"/>
        <v>42469.060296855292</v>
      </c>
      <c r="O42" s="1">
        <f t="shared" si="3"/>
        <v>42462.295034484006</v>
      </c>
      <c r="P42" s="1">
        <f t="shared" si="3"/>
        <v>41373.794033264123</v>
      </c>
      <c r="Q42" s="1">
        <f t="shared" si="3"/>
        <v>39699.794058667743</v>
      </c>
      <c r="R42" s="1">
        <f t="shared" si="3"/>
        <v>39146.264254580426</v>
      </c>
      <c r="S42" s="1">
        <f t="shared" si="3"/>
        <v>39170.057928195994</v>
      </c>
      <c r="T42" s="1">
        <f t="shared" si="3"/>
        <v>38509.884117821792</v>
      </c>
      <c r="U42" s="1">
        <f t="shared" si="3"/>
        <v>38388.125985202852</v>
      </c>
      <c r="V42" s="1">
        <f t="shared" si="3"/>
        <v>38851.62723739769</v>
      </c>
      <c r="W42" s="1">
        <f t="shared" si="3"/>
        <v>38397.84408289205</v>
      </c>
      <c r="X42" s="1">
        <f t="shared" si="3"/>
        <v>37975.427180686624</v>
      </c>
      <c r="Y42" s="1">
        <f t="shared" si="3"/>
        <v>37836.980097586013</v>
      </c>
      <c r="Z42" s="1">
        <f t="shared" si="3"/>
        <v>38431.700212032141</v>
      </c>
      <c r="AA42" s="1">
        <f t="shared" si="3"/>
        <v>38609.502853693135</v>
      </c>
      <c r="AB42" s="1">
        <f t="shared" si="3"/>
        <v>38502.441439866358</v>
      </c>
      <c r="AC42" s="1">
        <f t="shared" si="3"/>
        <v>39505.862970593247</v>
      </c>
    </row>
    <row r="44" spans="1:30">
      <c r="H44" s="69" t="s">
        <v>123</v>
      </c>
      <c r="I44" s="1">
        <f>SUMIFS(Capacity_1!D:D,Capacity_1!$A:$A,$B$29,Capacity_1!$B:$B,$H44)</f>
        <v>442.07133848019311</v>
      </c>
      <c r="J44" s="1">
        <f>SUMIFS(Capacity_1!E:E,Capacity_1!$A:$A,$B$29,Capacity_1!$B:$B,$H44)</f>
        <v>443.97124952596869</v>
      </c>
      <c r="K44" s="1">
        <f>SUMIFS(Capacity_1!F:F,Capacity_1!$A:$A,$B$29,Capacity_1!$B:$B,$H44)</f>
        <v>443.96286668365798</v>
      </c>
      <c r="L44" s="1">
        <f>SUMIFS(Capacity_1!G:G,Capacity_1!$A:$A,$B$29,Capacity_1!$B:$B,$H44)</f>
        <v>444.96596460033487</v>
      </c>
      <c r="M44" s="1">
        <f>SUMIFS(Capacity_1!H:H,Capacity_1!$A:$A,$B$29,Capacity_1!$B:$B,$H44)</f>
        <v>443.61873641915156</v>
      </c>
      <c r="N44" s="1">
        <f>SUMIFS(Capacity_1!I:I,Capacity_1!$A:$A,$B$29,Capacity_1!$B:$B,$H44)</f>
        <v>444.74216510228973</v>
      </c>
      <c r="O44" s="1">
        <f>SUMIFS(Capacity_1!J:J,Capacity_1!$A:$A,$B$29,Capacity_1!$B:$B,$H44)</f>
        <v>445.28497250370424</v>
      </c>
      <c r="P44" s="1">
        <f>SUMIFS(Capacity_1!K:K,Capacity_1!$A:$A,$B$29,Capacity_1!$B:$B,$H44)</f>
        <v>448.3596334740173</v>
      </c>
      <c r="Q44" s="1">
        <f>SUMIFS(Capacity_1!L:L,Capacity_1!$A:$A,$B$29,Capacity_1!$B:$B,$H44)</f>
        <v>450.28267901543825</v>
      </c>
      <c r="R44" s="1">
        <f>SUMIFS(Capacity_1!M:M,Capacity_1!$A:$A,$B$29,Capacity_1!$B:$B,$H44)</f>
        <v>451.82189180692041</v>
      </c>
      <c r="S44" s="1">
        <f>SUMIFS(Capacity_1!N:N,Capacity_1!$A:$A,$B$29,Capacity_1!$B:$B,$H44)</f>
        <v>454.62406077848431</v>
      </c>
      <c r="T44" s="1">
        <f>SUMIFS(Capacity_1!O:O,Capacity_1!$A:$A,$B$29,Capacity_1!$B:$B,$H44)</f>
        <v>455.40327249078956</v>
      </c>
      <c r="U44" s="1">
        <f>SUMIFS(Capacity_1!P:P,Capacity_1!$A:$A,$B$29,Capacity_1!$B:$B,$H44)</f>
        <v>456.48356550275196</v>
      </c>
      <c r="V44" s="1">
        <f>SUMIFS(Capacity_1!Q:Q,Capacity_1!$A:$A,$B$29,Capacity_1!$B:$B,$H44)</f>
        <v>459.30208055888085</v>
      </c>
      <c r="W44" s="1">
        <f>SUMIFS(Capacity_1!R:R,Capacity_1!$A:$A,$B$29,Capacity_1!$B:$B,$H44)</f>
        <v>461.25254875763886</v>
      </c>
      <c r="X44" s="1">
        <f>SUMIFS(Capacity_1!S:S,Capacity_1!$A:$A,$B$29,Capacity_1!$B:$B,$H44)</f>
        <v>464.28036750971512</v>
      </c>
      <c r="Y44" s="1">
        <f>SUMIFS(Capacity_1!T:T,Capacity_1!$A:$A,$B$29,Capacity_1!$B:$B,$H44)</f>
        <v>468.01399473960726</v>
      </c>
      <c r="Z44" s="1">
        <f>SUMIFS(Capacity_1!U:U,Capacity_1!$A:$A,$B$29,Capacity_1!$B:$B,$H44)</f>
        <v>470.32314840643892</v>
      </c>
      <c r="AA44" s="1">
        <f>SUMIFS(Capacity_1!V:V,Capacity_1!$A:$A,$B$29,Capacity_1!$B:$B,$H44)</f>
        <v>474.94279899202718</v>
      </c>
      <c r="AB44" s="1">
        <f>SUMIFS(Capacity_1!W:W,Capacity_1!$A:$A,$B$29,Capacity_1!$B:$B,$H44)</f>
        <v>478.16864144615221</v>
      </c>
      <c r="AC44" s="1">
        <f>SUMIFS(Capacity_1!X:X,Capacity_1!$A:$A,$B$29,Capacity_1!$B:$B,$H44)</f>
        <v>481.11544836384871</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94146.455041815294</v>
      </c>
      <c r="J51" s="1">
        <f>SUMIFS(Generation_1!D:D,Generation_1!$A:$A,$B$48,Generation_1!$B:$B,$H51)</f>
        <v>88646.171782799312</v>
      </c>
      <c r="K51" s="1">
        <f>SUMIFS(Generation_1!E:E,Generation_1!$A:$A,$B$48,Generation_1!$B:$B,$H51)</f>
        <v>89570.438455516356</v>
      </c>
      <c r="L51" s="1">
        <f>SUMIFS(Generation_1!F:F,Generation_1!$A:$A,$B$48,Generation_1!$B:$B,$H51)</f>
        <v>87777.297688672596</v>
      </c>
      <c r="M51" s="1">
        <f>SUMIFS(Generation_1!G:G,Generation_1!$A:$A,$B$48,Generation_1!$B:$B,$H51)</f>
        <v>87575.662080791677</v>
      </c>
      <c r="N51" s="1">
        <f>SUMIFS(Generation_1!H:H,Generation_1!$A:$A,$B$48,Generation_1!$B:$B,$H51)</f>
        <v>86986.045641786361</v>
      </c>
      <c r="O51" s="1">
        <f>SUMIFS(Generation_1!I:I,Generation_1!$A:$A,$B$48,Generation_1!$B:$B,$H51)</f>
        <v>89256.18778748982</v>
      </c>
      <c r="P51" s="1">
        <f>SUMIFS(Generation_1!J:J,Generation_1!$A:$A,$B$48,Generation_1!$B:$B,$H51)</f>
        <v>87150.265018615435</v>
      </c>
      <c r="Q51" s="1">
        <f>SUMIFS(Generation_1!K:K,Generation_1!$A:$A,$B$48,Generation_1!$B:$B,$H51)</f>
        <v>70103.990796807135</v>
      </c>
      <c r="R51" s="1">
        <f>SUMIFS(Generation_1!L:L,Generation_1!$A:$A,$B$48,Generation_1!$B:$B,$H51)</f>
        <v>71249.961185185937</v>
      </c>
      <c r="S51" s="1">
        <f>SUMIFS(Generation_1!M:M,Generation_1!$A:$A,$B$48,Generation_1!$B:$B,$H51)</f>
        <v>70257.554829036264</v>
      </c>
      <c r="T51" s="1">
        <f>SUMIFS(Generation_1!N:N,Generation_1!$A:$A,$B$48,Generation_1!$B:$B,$H51)</f>
        <v>72620.06254515078</v>
      </c>
      <c r="U51" s="1">
        <f>SUMIFS(Generation_1!O:O,Generation_1!$A:$A,$B$48,Generation_1!$B:$B,$H51)</f>
        <v>74078.035941677954</v>
      </c>
      <c r="V51" s="1">
        <f>SUMIFS(Generation_1!P:P,Generation_1!$A:$A,$B$48,Generation_1!$B:$B,$H51)</f>
        <v>72403.557155084345</v>
      </c>
      <c r="W51" s="1">
        <f>SUMIFS(Generation_1!Q:Q,Generation_1!$A:$A,$B$48,Generation_1!$B:$B,$H51)</f>
        <v>73429.225760455709</v>
      </c>
      <c r="X51" s="1">
        <f>SUMIFS(Generation_1!R:R,Generation_1!$A:$A,$B$48,Generation_1!$B:$B,$H51)</f>
        <v>73161.613622241755</v>
      </c>
      <c r="Y51" s="1">
        <f>SUMIFS(Generation_1!S:S,Generation_1!$A:$A,$B$48,Generation_1!$B:$B,$H51)</f>
        <v>74012.707871545994</v>
      </c>
      <c r="Z51" s="1">
        <f>SUMIFS(Generation_1!T:T,Generation_1!$A:$A,$B$48,Generation_1!$B:$B,$H51)</f>
        <v>74841.066902287974</v>
      </c>
      <c r="AA51" s="1">
        <f>SUMIFS(Generation_1!U:U,Generation_1!$A:$A,$B$48,Generation_1!$B:$B,$H51)</f>
        <v>73442.064542893087</v>
      </c>
      <c r="AB51" s="1">
        <f>SUMIFS(Generation_1!V:V,Generation_1!$A:$A,$B$48,Generation_1!$B:$B,$H51)</f>
        <v>72502.084550829502</v>
      </c>
      <c r="AC51" s="1">
        <f>SUMIFS(Generation_1!W:W,Generation_1!$A:$A,$B$48,Generation_1!$B:$B,$H51)</f>
        <v>66756.319625554985</v>
      </c>
      <c r="AE51" s="64"/>
      <c r="AF51" s="64"/>
    </row>
    <row r="52" spans="8:32">
      <c r="H52" s="69" t="s">
        <v>113</v>
      </c>
      <c r="I52" s="1">
        <f>SUMIFS(Generation_1!C:C,Generation_1!$A:$A,$B$48,Generation_1!$B:$B,$H52)</f>
        <v>28253.201091957333</v>
      </c>
      <c r="J52" s="1">
        <f>SUMIFS(Generation_1!D:D,Generation_1!$A:$A,$B$48,Generation_1!$B:$B,$H52)</f>
        <v>31941.512579512979</v>
      </c>
      <c r="K52" s="1">
        <f>SUMIFS(Generation_1!E:E,Generation_1!$A:$A,$B$48,Generation_1!$B:$B,$H52)</f>
        <v>31809.735226943667</v>
      </c>
      <c r="L52" s="1">
        <f>SUMIFS(Generation_1!F:F,Generation_1!$A:$A,$B$48,Generation_1!$B:$B,$H52)</f>
        <v>28403.581809016465</v>
      </c>
      <c r="M52" s="1">
        <f>SUMIFS(Generation_1!G:G,Generation_1!$A:$A,$B$48,Generation_1!$B:$B,$H52)</f>
        <v>26827.103116925642</v>
      </c>
      <c r="N52" s="1">
        <f>SUMIFS(Generation_1!H:H,Generation_1!$A:$A,$B$48,Generation_1!$B:$B,$H52)</f>
        <v>25448.255412368766</v>
      </c>
      <c r="O52" s="1">
        <f>SUMIFS(Generation_1!I:I,Generation_1!$A:$A,$B$48,Generation_1!$B:$B,$H52)</f>
        <v>29502.360001840105</v>
      </c>
      <c r="P52" s="1">
        <f>SUMIFS(Generation_1!J:J,Generation_1!$A:$A,$B$48,Generation_1!$B:$B,$H52)</f>
        <v>24236.615918769487</v>
      </c>
      <c r="Q52" s="1">
        <f>SUMIFS(Generation_1!K:K,Generation_1!$A:$A,$B$48,Generation_1!$B:$B,$H52)</f>
        <v>22922.387017804082</v>
      </c>
      <c r="R52" s="1">
        <f>SUMIFS(Generation_1!L:L,Generation_1!$A:$A,$B$48,Generation_1!$B:$B,$H52)</f>
        <v>25154.92499777682</v>
      </c>
      <c r="S52" s="1">
        <f>SUMIFS(Generation_1!M:M,Generation_1!$A:$A,$B$48,Generation_1!$B:$B,$H52)</f>
        <v>20574.389024441927</v>
      </c>
      <c r="T52" s="1">
        <f>SUMIFS(Generation_1!N:N,Generation_1!$A:$A,$B$48,Generation_1!$B:$B,$H52)</f>
        <v>21577.565525272272</v>
      </c>
      <c r="U52" s="1">
        <f>SUMIFS(Generation_1!O:O,Generation_1!$A:$A,$B$48,Generation_1!$B:$B,$H52)</f>
        <v>21924.247269820233</v>
      </c>
      <c r="V52" s="1">
        <f>SUMIFS(Generation_1!P:P,Generation_1!$A:$A,$B$48,Generation_1!$B:$B,$H52)</f>
        <v>20821.052809519475</v>
      </c>
      <c r="W52" s="1">
        <f>SUMIFS(Generation_1!Q:Q,Generation_1!$A:$A,$B$48,Generation_1!$B:$B,$H52)</f>
        <v>20631.296210035438</v>
      </c>
      <c r="X52" s="1">
        <f>SUMIFS(Generation_1!R:R,Generation_1!$A:$A,$B$48,Generation_1!$B:$B,$H52)</f>
        <v>20239.263075344454</v>
      </c>
      <c r="Y52" s="1">
        <f>SUMIFS(Generation_1!S:S,Generation_1!$A:$A,$B$48,Generation_1!$B:$B,$H52)</f>
        <v>21995.661385159139</v>
      </c>
      <c r="Z52" s="1">
        <f>SUMIFS(Generation_1!T:T,Generation_1!$A:$A,$B$48,Generation_1!$B:$B,$H52)</f>
        <v>20606.333530834196</v>
      </c>
      <c r="AA52" s="1">
        <f>SUMIFS(Generation_1!U:U,Generation_1!$A:$A,$B$48,Generation_1!$B:$B,$H52)</f>
        <v>22025.228344530729</v>
      </c>
      <c r="AB52" s="1">
        <f>SUMIFS(Generation_1!V:V,Generation_1!$A:$A,$B$48,Generation_1!$B:$B,$H52)</f>
        <v>22830.434984345724</v>
      </c>
      <c r="AC52" s="1">
        <f>SUMIFS(Generation_1!W:W,Generation_1!$A:$A,$B$48,Generation_1!$B:$B,$H52)</f>
        <v>20502.528254308116</v>
      </c>
      <c r="AE52" s="64"/>
      <c r="AF52" s="64"/>
    </row>
    <row r="53" spans="8:32">
      <c r="H53" s="69" t="s">
        <v>114</v>
      </c>
      <c r="I53" s="1">
        <f>SUMIFS(Generation_1!C:C,Generation_1!$A:$A,$B$48,Generation_1!$B:$B,$H53)</f>
        <v>3105.1641947416256</v>
      </c>
      <c r="J53" s="1">
        <f>SUMIFS(Generation_1!D:D,Generation_1!$A:$A,$B$48,Generation_1!$B:$B,$H53)</f>
        <v>3089.6270097409815</v>
      </c>
      <c r="K53" s="1">
        <f>SUMIFS(Generation_1!E:E,Generation_1!$A:$A,$B$48,Generation_1!$B:$B,$H53)</f>
        <v>2957.4911299262812</v>
      </c>
      <c r="L53" s="1">
        <f>SUMIFS(Generation_1!F:F,Generation_1!$A:$A,$B$48,Generation_1!$B:$B,$H53)</f>
        <v>2973.7868707113266</v>
      </c>
      <c r="M53" s="1">
        <f>SUMIFS(Generation_1!G:G,Generation_1!$A:$A,$B$48,Generation_1!$B:$B,$H53)</f>
        <v>2794.2996504942612</v>
      </c>
      <c r="N53" s="1">
        <f>SUMIFS(Generation_1!H:H,Generation_1!$A:$A,$B$48,Generation_1!$B:$B,$H53)</f>
        <v>2725.0603090403752</v>
      </c>
      <c r="O53" s="1">
        <f>SUMIFS(Generation_1!I:I,Generation_1!$A:$A,$B$48,Generation_1!$B:$B,$H53)</f>
        <v>2841.6720414460642</v>
      </c>
      <c r="P53" s="1">
        <f>SUMIFS(Generation_1!J:J,Generation_1!$A:$A,$B$48,Generation_1!$B:$B,$H53)</f>
        <v>2861.2305747404589</v>
      </c>
      <c r="Q53" s="1">
        <f>SUMIFS(Generation_1!K:K,Generation_1!$A:$A,$B$48,Generation_1!$B:$B,$H53)</f>
        <v>2761.5030224091415</v>
      </c>
      <c r="R53" s="1">
        <f>SUMIFS(Generation_1!L:L,Generation_1!$A:$A,$B$48,Generation_1!$B:$B,$H53)</f>
        <v>2789.8542107637213</v>
      </c>
      <c r="S53" s="1">
        <f>SUMIFS(Generation_1!M:M,Generation_1!$A:$A,$B$48,Generation_1!$B:$B,$H53)</f>
        <v>2634.6854866782978</v>
      </c>
      <c r="T53" s="1">
        <f>SUMIFS(Generation_1!N:N,Generation_1!$A:$A,$B$48,Generation_1!$B:$B,$H53)</f>
        <v>2754.4976415934689</v>
      </c>
      <c r="U53" s="1">
        <f>SUMIFS(Generation_1!O:O,Generation_1!$A:$A,$B$48,Generation_1!$B:$B,$H53)</f>
        <v>2845.2107315787025</v>
      </c>
      <c r="V53" s="1">
        <f>SUMIFS(Generation_1!P:P,Generation_1!$A:$A,$B$48,Generation_1!$B:$B,$H53)</f>
        <v>2966.3640396358574</v>
      </c>
      <c r="W53" s="1">
        <f>SUMIFS(Generation_1!Q:Q,Generation_1!$A:$A,$B$48,Generation_1!$B:$B,$H53)</f>
        <v>2032.6735015794588</v>
      </c>
      <c r="X53" s="1">
        <f>SUMIFS(Generation_1!R:R,Generation_1!$A:$A,$B$48,Generation_1!$B:$B,$H53)</f>
        <v>2123.9866380060548</v>
      </c>
      <c r="Y53" s="1">
        <f>SUMIFS(Generation_1!S:S,Generation_1!$A:$A,$B$48,Generation_1!$B:$B,$H53)</f>
        <v>5155.9907249631842</v>
      </c>
      <c r="Z53" s="1">
        <f>SUMIFS(Generation_1!T:T,Generation_1!$A:$A,$B$48,Generation_1!$B:$B,$H53)</f>
        <v>1576.2732245975426</v>
      </c>
      <c r="AA53" s="1">
        <f>SUMIFS(Generation_1!U:U,Generation_1!$A:$A,$B$48,Generation_1!$B:$B,$H53)</f>
        <v>1439.5199167318156</v>
      </c>
      <c r="AB53" s="1">
        <f>SUMIFS(Generation_1!V:V,Generation_1!$A:$A,$B$48,Generation_1!$B:$B,$H53)</f>
        <v>3913.1603269468633</v>
      </c>
      <c r="AC53" s="1">
        <f>SUMIFS(Generation_1!W:W,Generation_1!$A:$A,$B$48,Generation_1!$B:$B,$H53)</f>
        <v>5992.874745876642</v>
      </c>
      <c r="AE53" s="64"/>
      <c r="AF53" s="64"/>
    </row>
    <row r="54" spans="8:32">
      <c r="H54" s="69" t="s">
        <v>115</v>
      </c>
      <c r="I54" s="1">
        <f>SUMIFS(Generation_1!C:C,Generation_1!$A:$A,$B$48,Generation_1!$B:$B,$H54)</f>
        <v>80.54660953994086</v>
      </c>
      <c r="J54" s="1">
        <f>SUMIFS(Generation_1!D:D,Generation_1!$A:$A,$B$48,Generation_1!$B:$B,$H54)</f>
        <v>74.607061746967943</v>
      </c>
      <c r="K54" s="1">
        <f>SUMIFS(Generation_1!E:E,Generation_1!$A:$A,$B$48,Generation_1!$B:$B,$H54)</f>
        <v>130.6127401941107</v>
      </c>
      <c r="L54" s="1">
        <f>SUMIFS(Generation_1!F:F,Generation_1!$A:$A,$B$48,Generation_1!$B:$B,$H54)</f>
        <v>157.07233399364813</v>
      </c>
      <c r="M54" s="1">
        <f>SUMIFS(Generation_1!G:G,Generation_1!$A:$A,$B$48,Generation_1!$B:$B,$H54)</f>
        <v>143.68347425886023</v>
      </c>
      <c r="N54" s="1">
        <f>SUMIFS(Generation_1!H:H,Generation_1!$A:$A,$B$48,Generation_1!$B:$B,$H54)</f>
        <v>111.51786919647593</v>
      </c>
      <c r="O54" s="1">
        <f>SUMIFS(Generation_1!I:I,Generation_1!$A:$A,$B$48,Generation_1!$B:$B,$H54)</f>
        <v>127.54066909495116</v>
      </c>
      <c r="P54" s="1">
        <f>SUMIFS(Generation_1!J:J,Generation_1!$A:$A,$B$48,Generation_1!$B:$B,$H54)</f>
        <v>172.8220233881292</v>
      </c>
      <c r="Q54" s="1">
        <f>SUMIFS(Generation_1!K:K,Generation_1!$A:$A,$B$48,Generation_1!$B:$B,$H54)</f>
        <v>134.35531311088312</v>
      </c>
      <c r="R54" s="1">
        <f>SUMIFS(Generation_1!L:L,Generation_1!$A:$A,$B$48,Generation_1!$B:$B,$H54)</f>
        <v>121.04583648342368</v>
      </c>
      <c r="S54" s="1">
        <f>SUMIFS(Generation_1!M:M,Generation_1!$A:$A,$B$48,Generation_1!$B:$B,$H54)</f>
        <v>128.24990545407013</v>
      </c>
      <c r="T54" s="1">
        <f>SUMIFS(Generation_1!N:N,Generation_1!$A:$A,$B$48,Generation_1!$B:$B,$H54)</f>
        <v>188.29160640531001</v>
      </c>
      <c r="U54" s="1">
        <f>SUMIFS(Generation_1!O:O,Generation_1!$A:$A,$B$48,Generation_1!$B:$B,$H54)</f>
        <v>162.88818451213893</v>
      </c>
      <c r="V54" s="1">
        <f>SUMIFS(Generation_1!P:P,Generation_1!$A:$A,$B$48,Generation_1!$B:$B,$H54)</f>
        <v>203.73365314278539</v>
      </c>
      <c r="W54" s="1">
        <f>SUMIFS(Generation_1!Q:Q,Generation_1!$A:$A,$B$48,Generation_1!$B:$B,$H54)</f>
        <v>262.00628670755844</v>
      </c>
      <c r="X54" s="1">
        <f>SUMIFS(Generation_1!R:R,Generation_1!$A:$A,$B$48,Generation_1!$B:$B,$H54)</f>
        <v>285.50202157897712</v>
      </c>
      <c r="Y54" s="1">
        <f>SUMIFS(Generation_1!S:S,Generation_1!$A:$A,$B$48,Generation_1!$B:$B,$H54)</f>
        <v>2138.841453908944</v>
      </c>
      <c r="Z54" s="1">
        <f>SUMIFS(Generation_1!T:T,Generation_1!$A:$A,$B$48,Generation_1!$B:$B,$H54)</f>
        <v>847.02989920984419</v>
      </c>
      <c r="AA54" s="1">
        <f>SUMIFS(Generation_1!U:U,Generation_1!$A:$A,$B$48,Generation_1!$B:$B,$H54)</f>
        <v>802.69496185013577</v>
      </c>
      <c r="AB54" s="1">
        <f>SUMIFS(Generation_1!V:V,Generation_1!$A:$A,$B$48,Generation_1!$B:$B,$H54)</f>
        <v>1807.4876626172745</v>
      </c>
      <c r="AC54" s="1">
        <f>SUMIFS(Generation_1!W:W,Generation_1!$A:$A,$B$48,Generation_1!$B:$B,$H54)</f>
        <v>2570.8100022545887</v>
      </c>
      <c r="AE54" s="64"/>
      <c r="AF54" s="64"/>
    </row>
    <row r="55" spans="8:32">
      <c r="H55" s="69" t="s">
        <v>116</v>
      </c>
      <c r="I55" s="1">
        <f>SUMIFS(Generation_1!C:C,Generation_1!$A:$A,$B$48,Generation_1!$B:$B,$H55)</f>
        <v>15598.150827518635</v>
      </c>
      <c r="J55" s="1">
        <f>SUMIFS(Generation_1!D:D,Generation_1!$A:$A,$B$48,Generation_1!$B:$B,$H55)</f>
        <v>13030.878998266298</v>
      </c>
      <c r="K55" s="1">
        <f>SUMIFS(Generation_1!E:E,Generation_1!$A:$A,$B$48,Generation_1!$B:$B,$H55)</f>
        <v>12801.283808854378</v>
      </c>
      <c r="L55" s="1">
        <f>SUMIFS(Generation_1!F:F,Generation_1!$A:$A,$B$48,Generation_1!$B:$B,$H55)</f>
        <v>15457.937998983827</v>
      </c>
      <c r="M55" s="1">
        <f>SUMIFS(Generation_1!G:G,Generation_1!$A:$A,$B$48,Generation_1!$B:$B,$H55)</f>
        <v>13290.594730586101</v>
      </c>
      <c r="N55" s="1">
        <f>SUMIFS(Generation_1!H:H,Generation_1!$A:$A,$B$48,Generation_1!$B:$B,$H55)</f>
        <v>14496.963034128516</v>
      </c>
      <c r="O55" s="1">
        <f>SUMIFS(Generation_1!I:I,Generation_1!$A:$A,$B$48,Generation_1!$B:$B,$H55)</f>
        <v>8992.623822054522</v>
      </c>
      <c r="P55" s="1">
        <f>SUMIFS(Generation_1!J:J,Generation_1!$A:$A,$B$48,Generation_1!$B:$B,$H55)</f>
        <v>16256.022994761934</v>
      </c>
      <c r="Q55" s="1">
        <f>SUMIFS(Generation_1!K:K,Generation_1!$A:$A,$B$48,Generation_1!$B:$B,$H55)</f>
        <v>15332.478768936564</v>
      </c>
      <c r="R55" s="1">
        <f>SUMIFS(Generation_1!L:L,Generation_1!$A:$A,$B$48,Generation_1!$B:$B,$H55)</f>
        <v>11783.340817766692</v>
      </c>
      <c r="S55" s="1">
        <f>SUMIFS(Generation_1!M:M,Generation_1!$A:$A,$B$48,Generation_1!$B:$B,$H55)</f>
        <v>14000.744381516142</v>
      </c>
      <c r="T55" s="1">
        <f>SUMIFS(Generation_1!N:N,Generation_1!$A:$A,$B$48,Generation_1!$B:$B,$H55)</f>
        <v>12572.186905798557</v>
      </c>
      <c r="U55" s="1">
        <f>SUMIFS(Generation_1!O:O,Generation_1!$A:$A,$B$48,Generation_1!$B:$B,$H55)</f>
        <v>12246.454297079425</v>
      </c>
      <c r="V55" s="1">
        <f>SUMIFS(Generation_1!P:P,Generation_1!$A:$A,$B$48,Generation_1!$B:$B,$H55)</f>
        <v>14868.436388263204</v>
      </c>
      <c r="W55" s="1">
        <f>SUMIFS(Generation_1!Q:Q,Generation_1!$A:$A,$B$48,Generation_1!$B:$B,$H55)</f>
        <v>13005.953328997406</v>
      </c>
      <c r="X55" s="1">
        <f>SUMIFS(Generation_1!R:R,Generation_1!$A:$A,$B$48,Generation_1!$B:$B,$H55)</f>
        <v>14705.681745529182</v>
      </c>
      <c r="Y55" s="1">
        <f>SUMIFS(Generation_1!S:S,Generation_1!$A:$A,$B$48,Generation_1!$B:$B,$H55)</f>
        <v>8410.3165626067275</v>
      </c>
      <c r="Z55" s="1">
        <f>SUMIFS(Generation_1!T:T,Generation_1!$A:$A,$B$48,Generation_1!$B:$B,$H55)</f>
        <v>16085.163808792868</v>
      </c>
      <c r="AA55" s="1">
        <f>SUMIFS(Generation_1!U:U,Generation_1!$A:$A,$B$48,Generation_1!$B:$B,$H55)</f>
        <v>14519.083235454233</v>
      </c>
      <c r="AB55" s="1">
        <f>SUMIFS(Generation_1!V:V,Generation_1!$A:$A,$B$48,Generation_1!$B:$B,$H55)</f>
        <v>11107.106552512381</v>
      </c>
      <c r="AC55" s="1">
        <f>SUMIFS(Generation_1!W:W,Generation_1!$A:$A,$B$48,Generation_1!$B:$B,$H55)</f>
        <v>14206.551374855106</v>
      </c>
      <c r="AE55" s="64"/>
      <c r="AF55" s="64"/>
    </row>
    <row r="56" spans="8:32">
      <c r="H56" s="69" t="s">
        <v>117</v>
      </c>
      <c r="I56" s="1">
        <f>SUMIFS(Generation_1!C:C,Generation_1!$A:$A,$B$48,Generation_1!$B:$B,$H56)</f>
        <v>120.51611371281994</v>
      </c>
      <c r="J56" s="1">
        <f>SUMIFS(Generation_1!D:D,Generation_1!$A:$A,$B$48,Generation_1!$B:$B,$H56)</f>
        <v>170.25306422949942</v>
      </c>
      <c r="K56" s="1">
        <f>SUMIFS(Generation_1!E:E,Generation_1!$A:$A,$B$48,Generation_1!$B:$B,$H56)</f>
        <v>137.43748597756388</v>
      </c>
      <c r="L56" s="1">
        <f>SUMIFS(Generation_1!F:F,Generation_1!$A:$A,$B$48,Generation_1!$B:$B,$H56)</f>
        <v>135.96504203039578</v>
      </c>
      <c r="M56" s="1">
        <f>SUMIFS(Generation_1!G:G,Generation_1!$A:$A,$B$48,Generation_1!$B:$B,$H56)</f>
        <v>234.87969981437621</v>
      </c>
      <c r="N56" s="1">
        <f>SUMIFS(Generation_1!H:H,Generation_1!$A:$A,$B$48,Generation_1!$B:$B,$H56)</f>
        <v>268.81235905750054</v>
      </c>
      <c r="O56" s="1">
        <f>SUMIFS(Generation_1!I:I,Generation_1!$A:$A,$B$48,Generation_1!$B:$B,$H56)</f>
        <v>239.32770732700115</v>
      </c>
      <c r="P56" s="1">
        <f>SUMIFS(Generation_1!J:J,Generation_1!$A:$A,$B$48,Generation_1!$B:$B,$H56)</f>
        <v>195.77675714386868</v>
      </c>
      <c r="Q56" s="1">
        <f>SUMIFS(Generation_1!K:K,Generation_1!$A:$A,$B$48,Generation_1!$B:$B,$H56)</f>
        <v>466.16710280194724</v>
      </c>
      <c r="R56" s="1">
        <f>SUMIFS(Generation_1!L:L,Generation_1!$A:$A,$B$48,Generation_1!$B:$B,$H56)</f>
        <v>703.22760893845134</v>
      </c>
      <c r="S56" s="1">
        <f>SUMIFS(Generation_1!M:M,Generation_1!$A:$A,$B$48,Generation_1!$B:$B,$H56)</f>
        <v>977.33285982408415</v>
      </c>
      <c r="T56" s="1">
        <f>SUMIFS(Generation_1!N:N,Generation_1!$A:$A,$B$48,Generation_1!$B:$B,$H56)</f>
        <v>1952.5604987377258</v>
      </c>
      <c r="U56" s="1">
        <f>SUMIFS(Generation_1!O:O,Generation_1!$A:$A,$B$48,Generation_1!$B:$B,$H56)</f>
        <v>2243.4576302950927</v>
      </c>
      <c r="V56" s="1">
        <f>SUMIFS(Generation_1!P:P,Generation_1!$A:$A,$B$48,Generation_1!$B:$B,$H56)</f>
        <v>1722.3844668481586</v>
      </c>
      <c r="W56" s="1">
        <f>SUMIFS(Generation_1!Q:Q,Generation_1!$A:$A,$B$48,Generation_1!$B:$B,$H56)</f>
        <v>3971.6623334050755</v>
      </c>
      <c r="X56" s="1">
        <f>SUMIFS(Generation_1!R:R,Generation_1!$A:$A,$B$48,Generation_1!$B:$B,$H56)</f>
        <v>4279.7507768077758</v>
      </c>
      <c r="Y56" s="1">
        <f>SUMIFS(Generation_1!S:S,Generation_1!$A:$A,$B$48,Generation_1!$B:$B,$H56)</f>
        <v>4393.7019385225631</v>
      </c>
      <c r="Z56" s="1">
        <f>SUMIFS(Generation_1!T:T,Generation_1!$A:$A,$B$48,Generation_1!$B:$B,$H56)</f>
        <v>4657.2311555131919</v>
      </c>
      <c r="AA56" s="1">
        <f>SUMIFS(Generation_1!U:U,Generation_1!$A:$A,$B$48,Generation_1!$B:$B,$H56)</f>
        <v>5100.8391950970554</v>
      </c>
      <c r="AB56" s="1">
        <f>SUMIFS(Generation_1!V:V,Generation_1!$A:$A,$B$48,Generation_1!$B:$B,$H56)</f>
        <v>4489.8475677647948</v>
      </c>
      <c r="AC56" s="1">
        <f>SUMIFS(Generation_1!W:W,Generation_1!$A:$A,$B$48,Generation_1!$B:$B,$H56)</f>
        <v>4847.7270490912842</v>
      </c>
      <c r="AE56" s="64"/>
      <c r="AF56" s="64"/>
    </row>
    <row r="57" spans="8:32">
      <c r="H57" s="69" t="s">
        <v>118</v>
      </c>
      <c r="I57" s="1">
        <f>SUMIFS(Generation_1!C:C,Generation_1!$A:$A,$B$48,Generation_1!$B:$B,$H57)</f>
        <v>206.57490737987999</v>
      </c>
      <c r="J57" s="1">
        <f>SUMIFS(Generation_1!D:D,Generation_1!$A:$A,$B$48,Generation_1!$B:$B,$H57)</f>
        <v>229.20902988304326</v>
      </c>
      <c r="K57" s="1">
        <f>SUMIFS(Generation_1!E:E,Generation_1!$A:$A,$B$48,Generation_1!$B:$B,$H57)</f>
        <v>252.56041877155209</v>
      </c>
      <c r="L57" s="1">
        <f>SUMIFS(Generation_1!F:F,Generation_1!$A:$A,$B$48,Generation_1!$B:$B,$H57)</f>
        <v>296.12479875570415</v>
      </c>
      <c r="M57" s="1">
        <f>SUMIFS(Generation_1!G:G,Generation_1!$A:$A,$B$48,Generation_1!$B:$B,$H57)</f>
        <v>349.34269476928017</v>
      </c>
      <c r="N57" s="1">
        <f>SUMIFS(Generation_1!H:H,Generation_1!$A:$A,$B$48,Generation_1!$B:$B,$H57)</f>
        <v>402.47612454576114</v>
      </c>
      <c r="O57" s="1">
        <f>SUMIFS(Generation_1!I:I,Generation_1!$A:$A,$B$48,Generation_1!$B:$B,$H57)</f>
        <v>442.82623365846086</v>
      </c>
      <c r="P57" s="1">
        <f>SUMIFS(Generation_1!J:J,Generation_1!$A:$A,$B$48,Generation_1!$B:$B,$H57)</f>
        <v>470.36714676717935</v>
      </c>
      <c r="Q57" s="1">
        <f>SUMIFS(Generation_1!K:K,Generation_1!$A:$A,$B$48,Generation_1!$B:$B,$H57)</f>
        <v>517.49236582692822</v>
      </c>
      <c r="R57" s="1">
        <f>SUMIFS(Generation_1!L:L,Generation_1!$A:$A,$B$48,Generation_1!$B:$B,$H57)</f>
        <v>562.52522436840752</v>
      </c>
      <c r="S57" s="1">
        <f>SUMIFS(Generation_1!M:M,Generation_1!$A:$A,$B$48,Generation_1!$B:$B,$H57)</f>
        <v>609.82121952911621</v>
      </c>
      <c r="T57" s="1">
        <f>SUMIFS(Generation_1!N:N,Generation_1!$A:$A,$B$48,Generation_1!$B:$B,$H57)</f>
        <v>653.2691427283529</v>
      </c>
      <c r="U57" s="1">
        <f>SUMIFS(Generation_1!O:O,Generation_1!$A:$A,$B$48,Generation_1!$B:$B,$H57)</f>
        <v>682.06057190966374</v>
      </c>
      <c r="V57" s="1">
        <f>SUMIFS(Generation_1!P:P,Generation_1!$A:$A,$B$48,Generation_1!$B:$B,$H57)</f>
        <v>705.70709539148856</v>
      </c>
      <c r="W57" s="1">
        <f>SUMIFS(Generation_1!Q:Q,Generation_1!$A:$A,$B$48,Generation_1!$B:$B,$H57)</f>
        <v>714.32998098919325</v>
      </c>
      <c r="X57" s="1">
        <f>SUMIFS(Generation_1!R:R,Generation_1!$A:$A,$B$48,Generation_1!$B:$B,$H57)</f>
        <v>732.65131566634057</v>
      </c>
      <c r="Y57" s="1">
        <f>SUMIFS(Generation_1!S:S,Generation_1!$A:$A,$B$48,Generation_1!$B:$B,$H57)</f>
        <v>742.53656484180215</v>
      </c>
      <c r="Z57" s="1">
        <f>SUMIFS(Generation_1!T:T,Generation_1!$A:$A,$B$48,Generation_1!$B:$B,$H57)</f>
        <v>757.54136767440696</v>
      </c>
      <c r="AA57" s="1">
        <f>SUMIFS(Generation_1!U:U,Generation_1!$A:$A,$B$48,Generation_1!$B:$B,$H57)</f>
        <v>779.06484807880895</v>
      </c>
      <c r="AB57" s="1">
        <f>SUMIFS(Generation_1!V:V,Generation_1!$A:$A,$B$48,Generation_1!$B:$B,$H57)</f>
        <v>806.41390271289231</v>
      </c>
      <c r="AC57" s="1">
        <f>SUMIFS(Generation_1!W:W,Generation_1!$A:$A,$B$48,Generation_1!$B:$B,$H57)</f>
        <v>822.25745876549024</v>
      </c>
      <c r="AE57" s="64"/>
      <c r="AF57" s="64"/>
    </row>
    <row r="58" spans="8:32">
      <c r="H58" s="69" t="s">
        <v>119</v>
      </c>
      <c r="I58" s="1">
        <f>SUMIFS(Generation_1!C:C,Generation_1!$A:$A,$B$48,Generation_1!$B:$B,$H58)</f>
        <v>29015.876385161566</v>
      </c>
      <c r="J58" s="1">
        <f>SUMIFS(Generation_1!D:D,Generation_1!$A:$A,$B$48,Generation_1!$B:$B,$H58)</f>
        <v>30155.280920175541</v>
      </c>
      <c r="K58" s="1">
        <f>SUMIFS(Generation_1!E:E,Generation_1!$A:$A,$B$48,Generation_1!$B:$B,$H58)</f>
        <v>30305.65777616842</v>
      </c>
      <c r="L58" s="1">
        <f>SUMIFS(Generation_1!F:F,Generation_1!$A:$A,$B$48,Generation_1!$B:$B,$H58)</f>
        <v>30821.218430785113</v>
      </c>
      <c r="M58" s="1">
        <f>SUMIFS(Generation_1!G:G,Generation_1!$A:$A,$B$48,Generation_1!$B:$B,$H58)</f>
        <v>33216.271427347339</v>
      </c>
      <c r="N58" s="1">
        <f>SUMIFS(Generation_1!H:H,Generation_1!$A:$A,$B$48,Generation_1!$B:$B,$H58)</f>
        <v>33307.310709484707</v>
      </c>
      <c r="O58" s="1">
        <f>SUMIFS(Generation_1!I:I,Generation_1!$A:$A,$B$48,Generation_1!$B:$B,$H58)</f>
        <v>32290.957402082677</v>
      </c>
      <c r="P58" s="1">
        <f>SUMIFS(Generation_1!J:J,Generation_1!$A:$A,$B$48,Generation_1!$B:$B,$H58)</f>
        <v>33346.362326320304</v>
      </c>
      <c r="Q58" s="1">
        <f>SUMIFS(Generation_1!K:K,Generation_1!$A:$A,$B$48,Generation_1!$B:$B,$H58)</f>
        <v>34397.89663511236</v>
      </c>
      <c r="R58" s="1">
        <f>SUMIFS(Generation_1!L:L,Generation_1!$A:$A,$B$48,Generation_1!$B:$B,$H58)</f>
        <v>34352.300785198648</v>
      </c>
      <c r="S58" s="1">
        <f>SUMIFS(Generation_1!M:M,Generation_1!$A:$A,$B$48,Generation_1!$B:$B,$H58)</f>
        <v>36806.053072494848</v>
      </c>
      <c r="T58" s="1">
        <f>SUMIFS(Generation_1!N:N,Generation_1!$A:$A,$B$48,Generation_1!$B:$B,$H58)</f>
        <v>33920.200533489529</v>
      </c>
      <c r="U58" s="1">
        <f>SUMIFS(Generation_1!O:O,Generation_1!$A:$A,$B$48,Generation_1!$B:$B,$H58)</f>
        <v>33297.104307741341</v>
      </c>
      <c r="V58" s="1">
        <f>SUMIFS(Generation_1!P:P,Generation_1!$A:$A,$B$48,Generation_1!$B:$B,$H58)</f>
        <v>33926.892252744707</v>
      </c>
      <c r="W58" s="1">
        <f>SUMIFS(Generation_1!Q:Q,Generation_1!$A:$A,$B$48,Generation_1!$B:$B,$H58)</f>
        <v>35455.622406971102</v>
      </c>
      <c r="X58" s="1">
        <f>SUMIFS(Generation_1!R:R,Generation_1!$A:$A,$B$48,Generation_1!$B:$B,$H58)</f>
        <v>34807.244628320419</v>
      </c>
      <c r="Y58" s="1">
        <f>SUMIFS(Generation_1!S:S,Generation_1!$A:$A,$B$48,Generation_1!$B:$B,$H58)</f>
        <v>32018.545671888704</v>
      </c>
      <c r="Z58" s="1">
        <f>SUMIFS(Generation_1!T:T,Generation_1!$A:$A,$B$48,Generation_1!$B:$B,$H58)</f>
        <v>32699.682259873782</v>
      </c>
      <c r="AA58" s="1">
        <f>SUMIFS(Generation_1!U:U,Generation_1!$A:$A,$B$48,Generation_1!$B:$B,$H58)</f>
        <v>34192.884046408086</v>
      </c>
      <c r="AB58" s="1">
        <f>SUMIFS(Generation_1!V:V,Generation_1!$A:$A,$B$48,Generation_1!$B:$B,$H58)</f>
        <v>34774.971717623404</v>
      </c>
      <c r="AC58" s="1">
        <f>SUMIFS(Generation_1!W:W,Generation_1!$A:$A,$B$48,Generation_1!$B:$B,$H58)</f>
        <v>36836.433805634966</v>
      </c>
      <c r="AE58" s="64"/>
      <c r="AF58" s="64"/>
    </row>
    <row r="59" spans="8:32">
      <c r="H59" s="69" t="s">
        <v>120</v>
      </c>
      <c r="I59" s="1">
        <f>SUMIFS(Generation_1!C:C,Generation_1!$A:$A,$B$48,Generation_1!$B:$B,$H59)</f>
        <v>12774.527528157605</v>
      </c>
      <c r="J59" s="1">
        <f>SUMIFS(Generation_1!D:D,Generation_1!$A:$A,$B$48,Generation_1!$B:$B,$H59)</f>
        <v>15384.050673713733</v>
      </c>
      <c r="K59" s="1">
        <f>SUMIFS(Generation_1!E:E,Generation_1!$A:$A,$B$48,Generation_1!$B:$B,$H59)</f>
        <v>14970.455899979323</v>
      </c>
      <c r="L59" s="1">
        <f>SUMIFS(Generation_1!F:F,Generation_1!$A:$A,$B$48,Generation_1!$B:$B,$H59)</f>
        <v>15292.053714323796</v>
      </c>
      <c r="M59" s="1">
        <f>SUMIFS(Generation_1!G:G,Generation_1!$A:$A,$B$48,Generation_1!$B:$B,$H59)</f>
        <v>15956.51796875294</v>
      </c>
      <c r="N59" s="1">
        <f>SUMIFS(Generation_1!H:H,Generation_1!$A:$A,$B$48,Generation_1!$B:$B,$H59)</f>
        <v>16391.109384695643</v>
      </c>
      <c r="O59" s="1">
        <f>SUMIFS(Generation_1!I:I,Generation_1!$A:$A,$B$48,Generation_1!$B:$B,$H59)</f>
        <v>16649.142977540538</v>
      </c>
      <c r="P59" s="1">
        <f>SUMIFS(Generation_1!J:J,Generation_1!$A:$A,$B$48,Generation_1!$B:$B,$H59)</f>
        <v>14687.543367191685</v>
      </c>
      <c r="Q59" s="1">
        <f>SUMIFS(Generation_1!K:K,Generation_1!$A:$A,$B$48,Generation_1!$B:$B,$H59)</f>
        <v>15812.709468717274</v>
      </c>
      <c r="R59" s="1">
        <f>SUMIFS(Generation_1!L:L,Generation_1!$A:$A,$B$48,Generation_1!$B:$B,$H59)</f>
        <v>16043.425114810465</v>
      </c>
      <c r="S59" s="1">
        <f>SUMIFS(Generation_1!M:M,Generation_1!$A:$A,$B$48,Generation_1!$B:$B,$H59)</f>
        <v>16341.46611115787</v>
      </c>
      <c r="T59" s="1">
        <f>SUMIFS(Generation_1!N:N,Generation_1!$A:$A,$B$48,Generation_1!$B:$B,$H59)</f>
        <v>17930.310855556734</v>
      </c>
      <c r="U59" s="1">
        <f>SUMIFS(Generation_1!O:O,Generation_1!$A:$A,$B$48,Generation_1!$B:$B,$H59)</f>
        <v>17324.688969449129</v>
      </c>
      <c r="V59" s="1">
        <f>SUMIFS(Generation_1!P:P,Generation_1!$A:$A,$B$48,Generation_1!$B:$B,$H59)</f>
        <v>17058.317827469167</v>
      </c>
      <c r="W59" s="1">
        <f>SUMIFS(Generation_1!Q:Q,Generation_1!$A:$A,$B$48,Generation_1!$B:$B,$H59)</f>
        <v>18830.097624712977</v>
      </c>
      <c r="X59" s="1">
        <f>SUMIFS(Generation_1!R:R,Generation_1!$A:$A,$B$48,Generation_1!$B:$B,$H59)</f>
        <v>19328.260353619429</v>
      </c>
      <c r="Y59" s="1">
        <f>SUMIFS(Generation_1!S:S,Generation_1!$A:$A,$B$48,Generation_1!$B:$B,$H59)</f>
        <v>22283.404342926122</v>
      </c>
      <c r="Z59" s="1">
        <f>SUMIFS(Generation_1!T:T,Generation_1!$A:$A,$B$48,Generation_1!$B:$B,$H59)</f>
        <v>19728.137422697546</v>
      </c>
      <c r="AA59" s="1">
        <f>SUMIFS(Generation_1!U:U,Generation_1!$A:$A,$B$48,Generation_1!$B:$B,$H59)</f>
        <v>20870.535252298159</v>
      </c>
      <c r="AB59" s="1">
        <f>SUMIFS(Generation_1!V:V,Generation_1!$A:$A,$B$48,Generation_1!$B:$B,$H59)</f>
        <v>21132.386669459807</v>
      </c>
      <c r="AC59" s="1">
        <f>SUMIFS(Generation_1!W:W,Generation_1!$A:$A,$B$48,Generation_1!$B:$B,$H59)</f>
        <v>21602.997146556118</v>
      </c>
      <c r="AE59" s="64"/>
      <c r="AF59" s="64"/>
    </row>
    <row r="60" spans="8:32">
      <c r="H60" s="69" t="s">
        <v>121</v>
      </c>
      <c r="I60" s="1">
        <f>SUMIFS(Generation_1!C:C,Generation_1!$A:$A,$B$48,Generation_1!$B:$B,$H60)</f>
        <v>12935.145543696399</v>
      </c>
      <c r="J60" s="1">
        <f>SUMIFS(Generation_1!D:D,Generation_1!$A:$A,$B$48,Generation_1!$B:$B,$H60)</f>
        <v>13110.588288321202</v>
      </c>
      <c r="K60" s="1">
        <f>SUMIFS(Generation_1!E:E,Generation_1!$A:$A,$B$48,Generation_1!$B:$B,$H60)</f>
        <v>13344.578173566999</v>
      </c>
      <c r="L60" s="1">
        <f>SUMIFS(Generation_1!F:F,Generation_1!$A:$A,$B$48,Generation_1!$B:$B,$H60)</f>
        <v>13704.382809360599</v>
      </c>
      <c r="M60" s="1">
        <f>SUMIFS(Generation_1!G:G,Generation_1!$A:$A,$B$48,Generation_1!$B:$B,$H60)</f>
        <v>14109.174892433301</v>
      </c>
      <c r="N60" s="1">
        <f>SUMIFS(Generation_1!H:H,Generation_1!$A:$A,$B$48,Generation_1!$B:$B,$H60)</f>
        <v>14525.136668438201</v>
      </c>
      <c r="O60" s="1">
        <f>SUMIFS(Generation_1!I:I,Generation_1!$A:$A,$B$48,Generation_1!$B:$B,$H60)</f>
        <v>14984.461295873201</v>
      </c>
      <c r="P60" s="1">
        <f>SUMIFS(Generation_1!J:J,Generation_1!$A:$A,$B$48,Generation_1!$B:$B,$H60)</f>
        <v>15401.2394691219</v>
      </c>
      <c r="Q60" s="1">
        <f>SUMIFS(Generation_1!K:K,Generation_1!$A:$A,$B$48,Generation_1!$B:$B,$H60)</f>
        <v>15813.255799183298</v>
      </c>
      <c r="R60" s="1">
        <f>SUMIFS(Generation_1!L:L,Generation_1!$A:$A,$B$48,Generation_1!$B:$B,$H60)</f>
        <v>16271.671888560501</v>
      </c>
      <c r="S60" s="1">
        <f>SUMIFS(Generation_1!M:M,Generation_1!$A:$A,$B$48,Generation_1!$B:$B,$H60)</f>
        <v>16965.684681583301</v>
      </c>
      <c r="T60" s="1">
        <f>SUMIFS(Generation_1!N:N,Generation_1!$A:$A,$B$48,Generation_1!$B:$B,$H60)</f>
        <v>17777.8136680756</v>
      </c>
      <c r="U60" s="1">
        <f>SUMIFS(Generation_1!O:O,Generation_1!$A:$A,$B$48,Generation_1!$B:$B,$H60)</f>
        <v>18605.051179244401</v>
      </c>
      <c r="V60" s="1">
        <f>SUMIFS(Generation_1!P:P,Generation_1!$A:$A,$B$48,Generation_1!$B:$B,$H60)</f>
        <v>19370.5475665052</v>
      </c>
      <c r="W60" s="1">
        <f>SUMIFS(Generation_1!Q:Q,Generation_1!$A:$A,$B$48,Generation_1!$B:$B,$H60)</f>
        <v>20172.940221284702</v>
      </c>
      <c r="X60" s="1">
        <f>SUMIFS(Generation_1!R:R,Generation_1!$A:$A,$B$48,Generation_1!$B:$B,$H60)</f>
        <v>20892.990396508001</v>
      </c>
      <c r="Y60" s="1">
        <f>SUMIFS(Generation_1!S:S,Generation_1!$A:$A,$B$48,Generation_1!$B:$B,$H60)</f>
        <v>21521.0963504682</v>
      </c>
      <c r="Z60" s="1">
        <f>SUMIFS(Generation_1!T:T,Generation_1!$A:$A,$B$48,Generation_1!$B:$B,$H60)</f>
        <v>22188.569423294703</v>
      </c>
      <c r="AA60" s="1">
        <f>SUMIFS(Generation_1!U:U,Generation_1!$A:$A,$B$48,Generation_1!$B:$B,$H60)</f>
        <v>22894.084483162103</v>
      </c>
      <c r="AB60" s="1">
        <f>SUMIFS(Generation_1!V:V,Generation_1!$A:$A,$B$48,Generation_1!$B:$B,$H60)</f>
        <v>23686.519922509498</v>
      </c>
      <c r="AC60" s="1">
        <f>SUMIFS(Generation_1!W:W,Generation_1!$A:$A,$B$48,Generation_1!$B:$B,$H60)</f>
        <v>24603.043616070201</v>
      </c>
    </row>
    <row r="61" spans="8:32">
      <c r="H61" s="82" t="s">
        <v>274</v>
      </c>
    </row>
    <row r="62" spans="8:32">
      <c r="H62" s="69" t="s">
        <v>125</v>
      </c>
      <c r="I62" s="1">
        <f>SUMIFS(Generation_1!C:C,Generation_1!$A:$A,$B$48,Generation_1!$B:$B,$H62)</f>
        <v>-146.07945856322991</v>
      </c>
      <c r="J62" s="1">
        <f>SUMIFS(Generation_1!D:D,Generation_1!$A:$A,$B$48,Generation_1!$B:$B,$H62)</f>
        <v>-221.32952776119112</v>
      </c>
      <c r="K62" s="1">
        <f>SUMIFS(Generation_1!E:E,Generation_1!$A:$A,$B$48,Generation_1!$B:$B,$H62)</f>
        <v>-174.51079730898022</v>
      </c>
      <c r="L62" s="1">
        <f>SUMIFS(Generation_1!F:F,Generation_1!$A:$A,$B$48,Generation_1!$B:$B,$H62)</f>
        <v>-203.27459081212518</v>
      </c>
      <c r="M62" s="1">
        <f>SUMIFS(Generation_1!G:G,Generation_1!$A:$A,$B$48,Generation_1!$B:$B,$H62)</f>
        <v>-297.00600368417992</v>
      </c>
      <c r="N62" s="1">
        <f>SUMIFS(Generation_1!H:H,Generation_1!$A:$A,$B$48,Generation_1!$B:$B,$H62)</f>
        <v>-347.83785473786918</v>
      </c>
      <c r="O62" s="1">
        <f>SUMIFS(Generation_1!I:I,Generation_1!$A:$A,$B$48,Generation_1!$B:$B,$H62)</f>
        <v>-302.40644717942615</v>
      </c>
      <c r="P62" s="1">
        <f>SUMIFS(Generation_1!J:J,Generation_1!$A:$A,$B$48,Generation_1!$B:$B,$H62)</f>
        <v>-251.50568626393547</v>
      </c>
      <c r="Q62" s="1">
        <f>SUMIFS(Generation_1!K:K,Generation_1!$A:$A,$B$48,Generation_1!$B:$B,$H62)</f>
        <v>-632.63465469613334</v>
      </c>
      <c r="R62" s="1">
        <f>SUMIFS(Generation_1!L:L,Generation_1!$A:$A,$B$48,Generation_1!$B:$B,$H62)</f>
        <v>-963.90085882560254</v>
      </c>
      <c r="S62" s="1">
        <f>SUMIFS(Generation_1!M:M,Generation_1!$A:$A,$B$48,Generation_1!$B:$B,$H62)</f>
        <v>-1326.1535549602233</v>
      </c>
      <c r="T62" s="1">
        <f>SUMIFS(Generation_1!N:N,Generation_1!$A:$A,$B$48,Generation_1!$B:$B,$H62)</f>
        <v>-2550.6872644487235</v>
      </c>
      <c r="U62" s="1">
        <f>SUMIFS(Generation_1!O:O,Generation_1!$A:$A,$B$48,Generation_1!$B:$B,$H62)</f>
        <v>-2887.3961691917962</v>
      </c>
      <c r="V62" s="1">
        <f>SUMIFS(Generation_1!P:P,Generation_1!$A:$A,$B$48,Generation_1!$B:$B,$H62)</f>
        <v>-2228.7785634879733</v>
      </c>
      <c r="W62" s="1">
        <f>SUMIFS(Generation_1!Q:Q,Generation_1!$A:$A,$B$48,Generation_1!$B:$B,$H62)</f>
        <v>-5168.7389893480768</v>
      </c>
      <c r="X62" s="1">
        <f>SUMIFS(Generation_1!R:R,Generation_1!$A:$A,$B$48,Generation_1!$B:$B,$H62)</f>
        <v>-5629.0212464444903</v>
      </c>
      <c r="Y62" s="1">
        <f>SUMIFS(Generation_1!S:S,Generation_1!$A:$A,$B$48,Generation_1!$B:$B,$H62)</f>
        <v>-5791.0143087250863</v>
      </c>
      <c r="Z62" s="1">
        <f>SUMIFS(Generation_1!T:T,Generation_1!$A:$A,$B$48,Generation_1!$B:$B,$H62)</f>
        <v>-6018.5002092686836</v>
      </c>
      <c r="AA62" s="1">
        <f>SUMIFS(Generation_1!U:U,Generation_1!$A:$A,$B$48,Generation_1!$B:$B,$H62)</f>
        <v>-6588.0173650836505</v>
      </c>
      <c r="AB62" s="1">
        <f>SUMIFS(Generation_1!V:V,Generation_1!$A:$A,$B$48,Generation_1!$B:$B,$H62)</f>
        <v>-5855.2257620146147</v>
      </c>
      <c r="AC62" s="1">
        <f>SUMIFS(Generation_1!W:W,Generation_1!$A:$A,$B$48,Generation_1!$B:$B,$H62)</f>
        <v>-6227.7287837279737</v>
      </c>
    </row>
    <row r="63" spans="8:32">
      <c r="H63" s="69" t="s">
        <v>126</v>
      </c>
      <c r="I63" s="1">
        <f>SUMIFS(Generation_1!C:C,Generation_1!$A:$A,$B$48,Generation_1!$B:$B,$H63)</f>
        <v>-242.91358585415588</v>
      </c>
      <c r="J63" s="1">
        <f>SUMIFS(Generation_1!D:D,Generation_1!$A:$A,$B$48,Generation_1!$B:$B,$H63)</f>
        <v>-269.51243114274246</v>
      </c>
      <c r="K63" s="1">
        <f>SUMIFS(Generation_1!E:E,Generation_1!$A:$A,$B$48,Generation_1!$B:$B,$H63)</f>
        <v>-296.87585792578574</v>
      </c>
      <c r="L63" s="1">
        <f>SUMIFS(Generation_1!F:F,Generation_1!$A:$A,$B$48,Generation_1!$B:$B,$H63)</f>
        <v>-348.26688962683721</v>
      </c>
      <c r="M63" s="1">
        <f>SUMIFS(Generation_1!G:G,Generation_1!$A:$A,$B$48,Generation_1!$B:$B,$H63)</f>
        <v>-410.7458558415683</v>
      </c>
      <c r="N63" s="1">
        <f>SUMIFS(Generation_1!H:H,Generation_1!$A:$A,$B$48,Generation_1!$B:$B,$H63)</f>
        <v>-473.19978030493377</v>
      </c>
      <c r="O63" s="1">
        <f>SUMIFS(Generation_1!I:I,Generation_1!$A:$A,$B$48,Generation_1!$B:$B,$H63)</f>
        <v>-520.68386551302945</v>
      </c>
      <c r="P63" s="1">
        <f>SUMIFS(Generation_1!J:J,Generation_1!$A:$A,$B$48,Generation_1!$B:$B,$H63)</f>
        <v>-552.94397972787351</v>
      </c>
      <c r="Q63" s="1">
        <f>SUMIFS(Generation_1!K:K,Generation_1!$A:$A,$B$48,Generation_1!$B:$B,$H63)</f>
        <v>-608.53997076682742</v>
      </c>
      <c r="R63" s="1">
        <f>SUMIFS(Generation_1!L:L,Generation_1!$A:$A,$B$48,Generation_1!$B:$B,$H63)</f>
        <v>-661.354435153331</v>
      </c>
      <c r="S63" s="1">
        <f>SUMIFS(Generation_1!M:M,Generation_1!$A:$A,$B$48,Generation_1!$B:$B,$H63)</f>
        <v>-717.08133461475688</v>
      </c>
      <c r="T63" s="1">
        <f>SUMIFS(Generation_1!N:N,Generation_1!$A:$A,$B$48,Generation_1!$B:$B,$H63)</f>
        <v>-768.1234715327173</v>
      </c>
      <c r="U63" s="1">
        <f>SUMIFS(Generation_1!O:O,Generation_1!$A:$A,$B$48,Generation_1!$B:$B,$H63)</f>
        <v>-801.70392676316771</v>
      </c>
      <c r="V63" s="1">
        <f>SUMIFS(Generation_1!P:P,Generation_1!$A:$A,$B$48,Generation_1!$B:$B,$H63)</f>
        <v>-829.96966155426367</v>
      </c>
      <c r="W63" s="1">
        <f>SUMIFS(Generation_1!Q:Q,Generation_1!$A:$A,$B$48,Generation_1!$B:$B,$H63)</f>
        <v>-839.87994806920858</v>
      </c>
      <c r="X63" s="1">
        <f>SUMIFS(Generation_1!R:R,Generation_1!$A:$A,$B$48,Generation_1!$B:$B,$H63)</f>
        <v>-861.34892753016425</v>
      </c>
      <c r="Y63" s="1">
        <f>SUMIFS(Generation_1!S:S,Generation_1!$A:$A,$B$48,Generation_1!$B:$B,$H63)</f>
        <v>-873.09109584121734</v>
      </c>
      <c r="Z63" s="1">
        <f>SUMIFS(Generation_1!T:T,Generation_1!$A:$A,$B$48,Generation_1!$B:$B,$H63)</f>
        <v>-890.57562503191627</v>
      </c>
      <c r="AA63" s="1">
        <f>SUMIFS(Generation_1!U:U,Generation_1!$A:$A,$B$48,Generation_1!$B:$B,$H63)</f>
        <v>-916.20813124813117</v>
      </c>
      <c r="AB63" s="1">
        <f>SUMIFS(Generation_1!V:V,Generation_1!$A:$A,$B$48,Generation_1!$B:$B,$H63)</f>
        <v>-948.08217628777572</v>
      </c>
      <c r="AC63" s="1">
        <f>SUMIFS(Generation_1!W:W,Generation_1!$A:$A,$B$48,Generation_1!$B:$B,$H63)</f>
        <v>-966.91272970979344</v>
      </c>
    </row>
    <row r="65" spans="1:30">
      <c r="H65" s="69" t="s">
        <v>123</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9.7793083025189798E-2</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9.3839265571800001E-2</v>
      </c>
      <c r="Q65" s="1">
        <f>SUMIFS(Generation_1!K:K,Generation_1!$A:$A,$B$48,Generation_1!$B:$B,$H65)</f>
        <v>3.4085617449076663E-2</v>
      </c>
      <c r="R65" s="1">
        <f>SUMIFS(Generation_1!L:L,Generation_1!$A:$A,$B$48,Generation_1!$B:$B,$H65)</f>
        <v>0</v>
      </c>
      <c r="S65" s="1">
        <f>SUMIFS(Generation_1!M:M,Generation_1!$A:$A,$B$48,Generation_1!$B:$B,$H65)</f>
        <v>0</v>
      </c>
      <c r="T65" s="1">
        <f>SUMIFS(Generation_1!N:N,Generation_1!$A:$A,$B$48,Generation_1!$B:$B,$H65)</f>
        <v>0.67386697883750002</v>
      </c>
      <c r="U65" s="1">
        <f>SUMIFS(Generation_1!O:O,Generation_1!$A:$A,$B$48,Generation_1!$B:$B,$H65)</f>
        <v>0.28974573955409999</v>
      </c>
      <c r="V65" s="1">
        <f>SUMIFS(Generation_1!P:P,Generation_1!$A:$A,$B$48,Generation_1!$B:$B,$H65)</f>
        <v>0.29405033177880002</v>
      </c>
      <c r="W65" s="1">
        <f>SUMIFS(Generation_1!Q:Q,Generation_1!$A:$A,$B$48,Generation_1!$B:$B,$H65)</f>
        <v>1.2140584377833394</v>
      </c>
      <c r="X65" s="1">
        <f>SUMIFS(Generation_1!R:R,Generation_1!$A:$A,$B$48,Generation_1!$B:$B,$H65)</f>
        <v>0.67411313500442993</v>
      </c>
      <c r="Y65" s="1">
        <f>SUMIFS(Generation_1!S:S,Generation_1!$A:$A,$B$48,Generation_1!$B:$B,$H65)</f>
        <v>0.90616051836239997</v>
      </c>
      <c r="Z65" s="1">
        <f>SUMIFS(Generation_1!T:T,Generation_1!$A:$A,$B$48,Generation_1!$B:$B,$H65)</f>
        <v>1.2225752427374614</v>
      </c>
      <c r="AA65" s="1">
        <f>SUMIFS(Generation_1!U:U,Generation_1!$A:$A,$B$48,Generation_1!$B:$B,$H65)</f>
        <v>1.3777847296117431</v>
      </c>
      <c r="AB65" s="1">
        <f>SUMIFS(Generation_1!V:V,Generation_1!$A:$A,$B$48,Generation_1!$B:$B,$H65)</f>
        <v>0</v>
      </c>
      <c r="AC65" s="1">
        <f>SUMIFS(Generation_1!W:W,Generation_1!$A:$A,$B$48,Generation_1!$B:$B,$H65)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94146.455041815294</v>
      </c>
      <c r="J74" s="1">
        <f>SUMIFS(Generation_1!M:M,Generation_1!$A:$A,$B$71,Generation_1!$B:$B,$H74)</f>
        <v>70257.554829036264</v>
      </c>
      <c r="K74" s="1">
        <f>SUMIFS(Generation_1!W:W,Generation_1!$A:$A,$B$71,Generation_1!$B:$B,$H74)</f>
        <v>66756.319625554985</v>
      </c>
    </row>
    <row r="75" spans="1:30">
      <c r="H75" s="69" t="s">
        <v>113</v>
      </c>
      <c r="I75" s="1">
        <f>SUMIFS(Generation_1!C:C,Generation_1!$A:$A,$B$71,Generation_1!$B:$B,$H75)</f>
        <v>28253.201091957333</v>
      </c>
      <c r="J75" s="1">
        <f>SUMIFS(Generation_1!M:M,Generation_1!$A:$A,$B$71,Generation_1!$B:$B,$H75)</f>
        <v>20574.389024441927</v>
      </c>
      <c r="K75" s="1">
        <f>SUMIFS(Generation_1!W:W,Generation_1!$A:$A,$B$71,Generation_1!$B:$B,$H75)</f>
        <v>20502.528254308116</v>
      </c>
    </row>
    <row r="76" spans="1:30">
      <c r="H76" s="69" t="s">
        <v>114</v>
      </c>
      <c r="I76" s="1">
        <f>SUMIFS(Generation_1!C:C,Generation_1!$A:$A,$B$71,Generation_1!$B:$B,$H76)</f>
        <v>3105.1641947416256</v>
      </c>
      <c r="J76" s="1">
        <f>SUMIFS(Generation_1!M:M,Generation_1!$A:$A,$B$71,Generation_1!$B:$B,$H76)</f>
        <v>2634.6854866782978</v>
      </c>
      <c r="K76" s="1">
        <f>SUMIFS(Generation_1!W:W,Generation_1!$A:$A,$B$71,Generation_1!$B:$B,$H76)</f>
        <v>5992.874745876642</v>
      </c>
    </row>
    <row r="77" spans="1:30">
      <c r="H77" s="69" t="s">
        <v>115</v>
      </c>
      <c r="I77" s="1">
        <f>SUMIFS(Generation_1!C:C,Generation_1!$A:$A,$B$71,Generation_1!$B:$B,$H77)</f>
        <v>80.54660953994086</v>
      </c>
      <c r="J77" s="1">
        <f>SUMIFS(Generation_1!M:M,Generation_1!$A:$A,$B$71,Generation_1!$B:$B,$H77)</f>
        <v>128.24990545407013</v>
      </c>
      <c r="K77" s="1">
        <f>SUMIFS(Generation_1!W:W,Generation_1!$A:$A,$B$71,Generation_1!$B:$B,$H77)</f>
        <v>2570.8100022545887</v>
      </c>
    </row>
    <row r="78" spans="1:30">
      <c r="H78" s="69" t="s">
        <v>116</v>
      </c>
      <c r="I78" s="1">
        <f>SUMIFS(Generation_1!C:C,Generation_1!$A:$A,$B$71,Generation_1!$B:$B,$H78)</f>
        <v>15598.150827518635</v>
      </c>
      <c r="J78" s="1">
        <f>SUMIFS(Generation_1!M:M,Generation_1!$A:$A,$B$71,Generation_1!$B:$B,$H78)</f>
        <v>14000.744381516142</v>
      </c>
      <c r="K78" s="1">
        <f>SUMIFS(Generation_1!W:W,Generation_1!$A:$A,$B$71,Generation_1!$B:$B,$H78)</f>
        <v>14206.551374855106</v>
      </c>
    </row>
    <row r="79" spans="1:30">
      <c r="H79" s="69" t="s">
        <v>117</v>
      </c>
      <c r="I79" s="1">
        <f>SUMIFS(Generation_1!C:C,Generation_1!$A:$A,$B$71,Generation_1!$B:$B,$H79)</f>
        <v>120.51611371281994</v>
      </c>
      <c r="J79" s="1">
        <f>SUMIFS(Generation_1!M:M,Generation_1!$A:$A,$B$71,Generation_1!$B:$B,$H79)</f>
        <v>977.33285982408415</v>
      </c>
      <c r="K79" s="1">
        <f>SUMIFS(Generation_1!W:W,Generation_1!$A:$A,$B$71,Generation_1!$B:$B,$H79)</f>
        <v>4847.7270490912842</v>
      </c>
    </row>
    <row r="80" spans="1:30">
      <c r="H80" s="69" t="s">
        <v>118</v>
      </c>
      <c r="I80" s="1">
        <f>SUMIFS(Generation_1!C:C,Generation_1!$A:$A,$B$71,Generation_1!$B:$B,$H80)</f>
        <v>206.57490737987999</v>
      </c>
      <c r="J80" s="1">
        <f>SUMIFS(Generation_1!M:M,Generation_1!$A:$A,$B$71,Generation_1!$B:$B,$H80)</f>
        <v>609.82121952911621</v>
      </c>
      <c r="K80" s="1">
        <f>SUMIFS(Generation_1!W:W,Generation_1!$A:$A,$B$71,Generation_1!$B:$B,$H80)</f>
        <v>822.25745876549024</v>
      </c>
    </row>
    <row r="81" spans="1:30">
      <c r="H81" s="69" t="s">
        <v>119</v>
      </c>
      <c r="I81" s="1">
        <f>SUMIFS(Generation_1!C:C,Generation_1!$A:$A,$B$71,Generation_1!$B:$B,$H81)</f>
        <v>29015.876385161566</v>
      </c>
      <c r="J81" s="1">
        <f>SUMIFS(Generation_1!M:M,Generation_1!$A:$A,$B$71,Generation_1!$B:$B,$H81)</f>
        <v>36806.053072494848</v>
      </c>
      <c r="K81" s="1">
        <f>SUMIFS(Generation_1!W:W,Generation_1!$A:$A,$B$71,Generation_1!$B:$B,$H81)</f>
        <v>36836.433805634966</v>
      </c>
    </row>
    <row r="82" spans="1:30">
      <c r="H82" s="69" t="s">
        <v>120</v>
      </c>
      <c r="I82" s="1">
        <f>SUMIFS(Generation_1!C:C,Generation_1!$A:$A,$B$71,Generation_1!$B:$B,$H82)</f>
        <v>12774.527528157605</v>
      </c>
      <c r="J82" s="1">
        <f>SUMIFS(Generation_1!M:M,Generation_1!$A:$A,$B$71,Generation_1!$B:$B,$H82)</f>
        <v>16341.46611115787</v>
      </c>
      <c r="K82" s="1">
        <f>SUMIFS(Generation_1!W:W,Generation_1!$A:$A,$B$71,Generation_1!$B:$B,$H82)</f>
        <v>21602.997146556118</v>
      </c>
    </row>
    <row r="83" spans="1:30">
      <c r="H83" s="69" t="s">
        <v>121</v>
      </c>
      <c r="I83" s="1">
        <f>SUMIFS(Generation_1!C:C,Generation_1!$A:$A,$B$71,Generation_1!$B:$B,$H83)</f>
        <v>12935.145543696399</v>
      </c>
      <c r="J83" s="1">
        <f>SUMIFS(Generation_1!M:M,Generation_1!$A:$A,$B$71,Generation_1!$B:$B,$H83)</f>
        <v>16965.684681583301</v>
      </c>
      <c r="K83" s="1">
        <f>SUMIFS(Generation_1!W:W,Generation_1!$A:$A,$B$71,Generation_1!$B:$B,$H83)</f>
        <v>24603.043616070201</v>
      </c>
    </row>
    <row r="84" spans="1:30">
      <c r="H84" s="70" t="s">
        <v>274</v>
      </c>
    </row>
    <row r="85" spans="1:30">
      <c r="H85" s="69" t="s">
        <v>125</v>
      </c>
      <c r="I85" s="1">
        <f>SUMIFS(Generation_1!C:C,Generation_1!$A:$A,$B$71,Generation_1!$B:$B,$H85)</f>
        <v>-146.07945856322991</v>
      </c>
      <c r="J85" s="1">
        <f>SUMIFS(Generation_1!M:M,Generation_1!$A:$A,$B$71,Generation_1!$B:$B,$H85)</f>
        <v>-1326.1535549602233</v>
      </c>
      <c r="K85" s="1">
        <f>SUMIFS(Generation_1!W:W,Generation_1!$A:$A,$B$71,Generation_1!$B:$B,$H85)</f>
        <v>-6227.7287837279737</v>
      </c>
    </row>
    <row r="86" spans="1:30">
      <c r="H86" s="69" t="s">
        <v>126</v>
      </c>
      <c r="I86" s="1">
        <f>SUMIFS(Generation_1!C:C,Generation_1!$A:$A,$B$71,Generation_1!$B:$B,$H86)</f>
        <v>-242.91358585415588</v>
      </c>
      <c r="J86" s="1">
        <f>SUMIFS(Generation_1!M:M,Generation_1!$A:$A,$B$71,Generation_1!$B:$B,$H86)</f>
        <v>-717.08133461475688</v>
      </c>
      <c r="K86" s="1">
        <f>SUMIFS(Generation_1!W:W,Generation_1!$A:$A,$B$71,Generation_1!$B:$B,$H86)</f>
        <v>-966.91272970979344</v>
      </c>
    </row>
    <row r="88" spans="1:30">
      <c r="H88" s="69" t="s">
        <v>123</v>
      </c>
      <c r="I88" s="1">
        <f>SUMIFS(Generation_1!C:C,Generation_1!$A:$A,$B$71,Generation_1!$B:$B,$H88)</f>
        <v>0</v>
      </c>
      <c r="J88" s="1">
        <f>SUMIFS(Generation_1!M:M,Generation_1!$A:$A,$B$71,Generation_1!$B:$B,$H88)</f>
        <v>0</v>
      </c>
      <c r="K88" s="1">
        <f>SUMIFS(Generation_1!W:W,Generation_1!$A:$A,$B$71,Generation_1!$B:$B,$H88)</f>
        <v>1.1470182172287071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413.79063427770001</v>
      </c>
      <c r="J96" s="1">
        <f>SUMIFS(StorageCapacity_1!D:D,StorageCapacity_1!$A:$A,$B$93,StorageCapacity_1!$B:$B,$H96)</f>
        <v>401.39973610010003</v>
      </c>
      <c r="K96" s="1">
        <f>SUMIFS(StorageCapacity_1!E:E,StorageCapacity_1!$A:$A,$B$93,StorageCapacity_1!$B:$B,$H96)</f>
        <v>390.25045189629998</v>
      </c>
      <c r="L96" s="1">
        <f>SUMIFS(StorageCapacity_1!F:F,StorageCapacity_1!$A:$A,$B$93,StorageCapacity_1!$B:$B,$H96)</f>
        <v>380.20380300470003</v>
      </c>
      <c r="M96" s="1">
        <f>SUMIFS(StorageCapacity_1!G:G,StorageCapacity_1!$A:$A,$B$93,StorageCapacity_1!$B:$B,$H96)</f>
        <v>371.16823606659995</v>
      </c>
      <c r="N96" s="1">
        <f>SUMIFS(StorageCapacity_1!H:H,StorageCapacity_1!$A:$A,$B$93,StorageCapacity_1!$B:$B,$H96)</f>
        <v>363.04513174300007</v>
      </c>
      <c r="O96" s="1">
        <f>SUMIFS(StorageCapacity_1!I:I,StorageCapacity_1!$A:$A,$B$93,StorageCapacity_1!$B:$B,$H96)</f>
        <v>355.73706197030003</v>
      </c>
      <c r="P96" s="1">
        <f>SUMIFS(StorageCapacity_1!J:J,StorageCapacity_1!$A:$A,$B$93,StorageCapacity_1!$B:$B,$H96)</f>
        <v>349.16139978009994</v>
      </c>
      <c r="Q96" s="1">
        <f>SUMIFS(StorageCapacity_1!K:K,StorageCapacity_1!$A:$A,$B$93,StorageCapacity_1!$B:$B,$H96)</f>
        <v>343.2383796423</v>
      </c>
      <c r="R96" s="1">
        <f>SUMIFS(StorageCapacity_1!L:L,StorageCapacity_1!$A:$A,$B$93,StorageCapacity_1!$B:$B,$H96)</f>
        <v>520.66936276349998</v>
      </c>
      <c r="S96" s="1">
        <f>SUMIFS(StorageCapacity_1!M:M,StorageCapacity_1!$A:$A,$B$93,StorageCapacity_1!$B:$B,$H96)</f>
        <v>916.66086740749995</v>
      </c>
      <c r="T96" s="1">
        <f>SUMIFS(StorageCapacity_1!N:N,StorageCapacity_1!$A:$A,$B$93,StorageCapacity_1!$B:$B,$H96)</f>
        <v>1840.4194089009998</v>
      </c>
      <c r="U96" s="1">
        <f>SUMIFS(StorageCapacity_1!O:O,StorageCapacity_1!$A:$A,$B$93,StorageCapacity_1!$B:$B,$H96)</f>
        <v>2132.7790842500999</v>
      </c>
      <c r="V96" s="1">
        <f>SUMIFS(StorageCapacity_1!P:P,StorageCapacity_1!$A:$A,$B$93,StorageCapacity_1!$B:$B,$H96)</f>
        <v>2342.9603944288001</v>
      </c>
      <c r="W96" s="1">
        <f>SUMIFS(StorageCapacity_1!Q:Q,StorageCapacity_1!$A:$A,$B$93,StorageCapacity_1!$B:$B,$H96)</f>
        <v>2354.8783098643999</v>
      </c>
      <c r="X96" s="1">
        <f>SUMIFS(StorageCapacity_1!R:R,StorageCapacity_1!$A:$A,$B$93,StorageCapacity_1!$B:$B,$H96)</f>
        <v>2364.7285889068999</v>
      </c>
      <c r="Y96" s="1">
        <f>SUMIFS(StorageCapacity_1!S:S,StorageCapacity_1!$A:$A,$B$93,StorageCapacity_1!$B:$B,$H96)</f>
        <v>2375.2848156863993</v>
      </c>
      <c r="Z96" s="1">
        <f>SUMIFS(StorageCapacity_1!T:T,StorageCapacity_1!$A:$A,$B$93,StorageCapacity_1!$B:$B,$H96)</f>
        <v>2388.2850449857001</v>
      </c>
      <c r="AA96" s="1">
        <f>SUMIFS(StorageCapacity_1!U:U,StorageCapacity_1!$A:$A,$B$93,StorageCapacity_1!$B:$B,$H96)</f>
        <v>2403.7611420910994</v>
      </c>
      <c r="AB96" s="1">
        <f>SUMIFS(StorageCapacity_1!V:V,StorageCapacity_1!$A:$A,$B$93,StorageCapacity_1!$B:$B,$H96)</f>
        <v>2413.4738858101996</v>
      </c>
      <c r="AC96" s="1">
        <f>SUMIFS(StorageCapacity_1!W:W,StorageCapacity_1!$A:$A,$B$93,StorageCapacity_1!$B:$B,$H96)</f>
        <v>2422.3292471393997</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876.80189902999996</v>
      </c>
      <c r="V97" s="1">
        <f>SUMIFS(StorageCapacity_1!P:P,StorageCapacity_1!$A:$A,$B$93,StorageCapacity_1!$B:$B,$H97)</f>
        <v>1094.13652095</v>
      </c>
      <c r="W97" s="1">
        <f>SUMIFS(StorageCapacity_1!Q:Q,StorageCapacity_1!$A:$A,$B$93,StorageCapacity_1!$B:$B,$H97)</f>
        <v>1737.5635599100001</v>
      </c>
      <c r="X97" s="1">
        <f>SUMIFS(StorageCapacity_1!R:R,StorageCapacity_1!$A:$A,$B$93,StorageCapacity_1!$B:$B,$H97)</f>
        <v>1737.5635599100001</v>
      </c>
      <c r="Y97" s="1">
        <f>SUMIFS(StorageCapacity_1!S:S,StorageCapacity_1!$A:$A,$B$93,StorageCapacity_1!$B:$B,$H97)</f>
        <v>1833.79859689</v>
      </c>
      <c r="Z97" s="1">
        <f>SUMIFS(StorageCapacity_1!T:T,StorageCapacity_1!$A:$A,$B$93,StorageCapacity_1!$B:$B,$H97)</f>
        <v>2097.4101482299998</v>
      </c>
      <c r="AA97" s="1">
        <f>SUMIFS(StorageCapacity_1!U:U,StorageCapacity_1!$A:$A,$B$93,StorageCapacity_1!$B:$B,$H97)</f>
        <v>2484.5793284000001</v>
      </c>
      <c r="AB97" s="1">
        <f>SUMIFS(StorageCapacity_1!V:V,StorageCapacity_1!$A:$A,$B$93,StorageCapacity_1!$B:$B,$H97)</f>
        <v>2484.5793284000001</v>
      </c>
      <c r="AC97" s="1">
        <f>SUMIFS(StorageCapacity_1!W:W,StorageCapacity_1!$A:$A,$B$93,StorageCapacity_1!$B:$B,$H97)</f>
        <v>2522.5014509399998</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118</v>
      </c>
      <c r="I99" s="1">
        <f>SUMIFS(StorageCapacity_1!C:C,StorageCapacity_1!$A:$A,$B$93,StorageCapacity_1!$B:$B,$H99)</f>
        <v>288.84481331493367</v>
      </c>
      <c r="J99" s="1">
        <f>SUMIFS(StorageCapacity_1!D:D,StorageCapacity_1!$A:$A,$B$93,StorageCapacity_1!$B:$B,$H99)</f>
        <v>324.09539757410755</v>
      </c>
      <c r="K99" s="1">
        <f>SUMIFS(StorageCapacity_1!E:E,StorageCapacity_1!$A:$A,$B$93,StorageCapacity_1!$B:$B,$H99)</f>
        <v>358.65822132435488</v>
      </c>
      <c r="L99" s="1">
        <f>SUMIFS(StorageCapacity_1!F:F,StorageCapacity_1!$A:$A,$B$93,StorageCapacity_1!$B:$B,$H99)</f>
        <v>435.22401975220697</v>
      </c>
      <c r="M99" s="1">
        <f>SUMIFS(StorageCapacity_1!G:G,StorageCapacity_1!$A:$A,$B$93,StorageCapacity_1!$B:$B,$H99)</f>
        <v>517.09875966085497</v>
      </c>
      <c r="N99" s="1">
        <f>SUMIFS(StorageCapacity_1!H:H,StorageCapacity_1!$A:$A,$B$93,StorageCapacity_1!$B:$B,$H99)</f>
        <v>572.257623788145</v>
      </c>
      <c r="O99" s="1">
        <f>SUMIFS(StorageCapacity_1!I:I,StorageCapacity_1!$A:$A,$B$93,StorageCapacity_1!$B:$B,$H99)</f>
        <v>616.69269494303262</v>
      </c>
      <c r="P99" s="1">
        <f>SUMIFS(StorageCapacity_1!J:J,StorageCapacity_1!$A:$A,$B$93,StorageCapacity_1!$B:$B,$H99)</f>
        <v>650.46792151145837</v>
      </c>
      <c r="Q99" s="1">
        <f>SUMIFS(StorageCapacity_1!K:K,StorageCapacity_1!$A:$A,$B$93,StorageCapacity_1!$B:$B,$H99)</f>
        <v>748.18134930081226</v>
      </c>
      <c r="R99" s="1">
        <f>SUMIFS(StorageCapacity_1!L:L,StorageCapacity_1!$A:$A,$B$93,StorageCapacity_1!$B:$B,$H99)</f>
        <v>777.66846146290993</v>
      </c>
      <c r="S99" s="1">
        <f>SUMIFS(StorageCapacity_1!M:M,StorageCapacity_1!$A:$A,$B$93,StorageCapacity_1!$B:$B,$H99)</f>
        <v>862.20660875855356</v>
      </c>
      <c r="T99" s="1">
        <f>SUMIFS(StorageCapacity_1!N:N,StorageCapacity_1!$A:$A,$B$93,StorageCapacity_1!$B:$B,$H99)</f>
        <v>909.7017742972215</v>
      </c>
      <c r="U99" s="1">
        <f>SUMIFS(StorageCapacity_1!O:O,StorageCapacity_1!$A:$A,$B$93,StorageCapacity_1!$B:$B,$H99)</f>
        <v>957.14638810425913</v>
      </c>
      <c r="V99" s="1">
        <f>SUMIFS(StorageCapacity_1!P:P,StorageCapacity_1!$A:$A,$B$93,StorageCapacity_1!$B:$B,$H99)</f>
        <v>984.57863683040193</v>
      </c>
      <c r="W99" s="1">
        <f>SUMIFS(StorageCapacity_1!Q:Q,StorageCapacity_1!$A:$A,$B$93,StorageCapacity_1!$B:$B,$H99)</f>
        <v>1004.7685514071279</v>
      </c>
      <c r="X99" s="1">
        <f>SUMIFS(StorageCapacity_1!R:R,StorageCapacity_1!$A:$A,$B$93,StorageCapacity_1!$B:$B,$H99)</f>
        <v>1004.7577276481114</v>
      </c>
      <c r="Y99" s="1">
        <f>SUMIFS(StorageCapacity_1!S:S,StorageCapacity_1!$A:$A,$B$93,StorageCapacity_1!$B:$B,$H99)</f>
        <v>1014.125814576644</v>
      </c>
      <c r="Z99" s="1">
        <f>SUMIFS(StorageCapacity_1!T:T,StorageCapacity_1!$A:$A,$B$93,StorageCapacity_1!$B:$B,$H99)</f>
        <v>1045.7564905835197</v>
      </c>
      <c r="AA99" s="1">
        <f>SUMIFS(StorageCapacity_1!U:U,StorageCapacity_1!$A:$A,$B$93,StorageCapacity_1!$B:$B,$H99)</f>
        <v>1097.1275631598144</v>
      </c>
      <c r="AB99" s="1">
        <f>SUMIFS(StorageCapacity_1!V:V,StorageCapacity_1!$A:$A,$B$93,StorageCapacity_1!$B:$B,$H99)</f>
        <v>1109.4674313465389</v>
      </c>
      <c r="AC99" s="1">
        <f>SUMIFS(StorageCapacity_1!W:W,StorageCapacity_1!$A:$A,$B$93,StorageCapacity_1!$B:$B,$H99)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114.16762839027922</v>
      </c>
      <c r="J112" s="1">
        <f>SUMIFS(StorageGeneration_1!D:D,StorageGeneration_1!$A:$A,$B$109,StorageGeneration_1!$B:$B,$H112)</f>
        <v>152.3066053498371</v>
      </c>
      <c r="K112" s="1">
        <f>SUMIFS(StorageGeneration_1!E:E,StorageGeneration_1!$A:$A,$B$109,StorageGeneration_1!$B:$B,$H112)</f>
        <v>121.45667424310446</v>
      </c>
      <c r="L112" s="1">
        <f>SUMIFS(StorageGeneration_1!F:F,StorageGeneration_1!$A:$A,$B$109,StorageGeneration_1!$B:$B,$H112)</f>
        <v>99.590523941944994</v>
      </c>
      <c r="M112" s="1">
        <f>SUMIFS(StorageGeneration_1!G:G,StorageGeneration_1!$A:$A,$B$109,StorageGeneration_1!$B:$B,$H112)</f>
        <v>112.78543078670741</v>
      </c>
      <c r="N112" s="1">
        <f>SUMIFS(StorageGeneration_1!H:H,StorageGeneration_1!$A:$A,$B$109,StorageGeneration_1!$B:$B,$H112)</f>
        <v>116.35400265561712</v>
      </c>
      <c r="O112" s="1">
        <f>SUMIFS(StorageGeneration_1!I:I,StorageGeneration_1!$A:$A,$B$109,StorageGeneration_1!$B:$B,$H112)</f>
        <v>116.93145114015303</v>
      </c>
      <c r="P112" s="1">
        <f>SUMIFS(StorageGeneration_1!J:J,StorageGeneration_1!$A:$A,$B$109,StorageGeneration_1!$B:$B,$H112)</f>
        <v>91.583761063673705</v>
      </c>
      <c r="Q112" s="1">
        <f>SUMIFS(StorageGeneration_1!K:K,StorageGeneration_1!$A:$A,$B$109,StorageGeneration_1!$B:$B,$H112)</f>
        <v>94.031635274083385</v>
      </c>
      <c r="R112" s="1">
        <f>SUMIFS(StorageGeneration_1!L:L,StorageGeneration_1!$A:$A,$B$109,StorageGeneration_1!$B:$B,$H112)</f>
        <v>223.40482037294703</v>
      </c>
      <c r="S112" s="1">
        <f>SUMIFS(StorageGeneration_1!M:M,StorageGeneration_1!$A:$A,$B$109,StorageGeneration_1!$B:$B,$H112)</f>
        <v>406.01556700963323</v>
      </c>
      <c r="T112" s="1">
        <f>SUMIFS(StorageGeneration_1!N:N,StorageGeneration_1!$A:$A,$B$109,StorageGeneration_1!$B:$B,$H112)</f>
        <v>809.92373073148042</v>
      </c>
      <c r="U112" s="1">
        <f>SUMIFS(StorageGeneration_1!O:O,StorageGeneration_1!$A:$A,$B$109,StorageGeneration_1!$B:$B,$H112)</f>
        <v>943.04116940679626</v>
      </c>
      <c r="V112" s="1">
        <f>SUMIFS(StorageGeneration_1!P:P,StorageGeneration_1!$A:$A,$B$109,StorageGeneration_1!$B:$B,$H112)</f>
        <v>944.17448300527667</v>
      </c>
      <c r="W112" s="1">
        <f>SUMIFS(StorageGeneration_1!Q:Q,StorageGeneration_1!$A:$A,$B$109,StorageGeneration_1!$B:$B,$H112)</f>
        <v>1131.1011190828387</v>
      </c>
      <c r="X112" s="1">
        <f>SUMIFS(StorageGeneration_1!R:R,StorageGeneration_1!$A:$A,$B$109,StorageGeneration_1!$B:$B,$H112)</f>
        <v>1162.386387517897</v>
      </c>
      <c r="Y112" s="1">
        <f>SUMIFS(StorageGeneration_1!S:S,StorageGeneration_1!$A:$A,$B$109,StorageGeneration_1!$B:$B,$H112)</f>
        <v>1146.5759476061501</v>
      </c>
      <c r="Z112" s="1">
        <f>SUMIFS(StorageGeneration_1!T:T,StorageGeneration_1!$A:$A,$B$109,StorageGeneration_1!$B:$B,$H112)</f>
        <v>1162.0511913087623</v>
      </c>
      <c r="AA112" s="1">
        <f>SUMIFS(StorageGeneration_1!U:U,StorageGeneration_1!$A:$A,$B$109,StorageGeneration_1!$B:$B,$H112)</f>
        <v>1193.1313904298595</v>
      </c>
      <c r="AB112" s="1">
        <f>SUMIFS(StorageGeneration_1!V:V,StorageGeneration_1!$A:$A,$B$109,StorageGeneration_1!$B:$B,$H112)</f>
        <v>1143.6795758892424</v>
      </c>
      <c r="AC112" s="1">
        <f>SUMIFS(StorageGeneration_1!W:W,StorageGeneration_1!$A:$A,$B$109,StorageGeneration_1!$B:$B,$H112)</f>
        <v>1149.0515040652572</v>
      </c>
    </row>
    <row r="113" spans="1:30">
      <c r="H113" s="25" t="s">
        <v>129</v>
      </c>
      <c r="I113" s="1">
        <f>SUMIFS(StorageGeneration_1!C:C,StorageGeneration_1!$A:$A,$B$109,StorageGeneration_1!$B:$B,$H113)</f>
        <v>6.3484853225407267</v>
      </c>
      <c r="J113" s="1">
        <f>SUMIFS(StorageGeneration_1!D:D,StorageGeneration_1!$A:$A,$B$109,StorageGeneration_1!$B:$B,$H113)</f>
        <v>17.946458879662302</v>
      </c>
      <c r="K113" s="1">
        <f>SUMIFS(StorageGeneration_1!E:E,StorageGeneration_1!$A:$A,$B$109,StorageGeneration_1!$B:$B,$H113)</f>
        <v>15.980811734459419</v>
      </c>
      <c r="L113" s="1">
        <f>SUMIFS(StorageGeneration_1!F:F,StorageGeneration_1!$A:$A,$B$109,StorageGeneration_1!$B:$B,$H113)</f>
        <v>32.512330544378933</v>
      </c>
      <c r="M113" s="1">
        <f>SUMIFS(StorageGeneration_1!G:G,StorageGeneration_1!$A:$A,$B$109,StorageGeneration_1!$B:$B,$H113)</f>
        <v>26.880165572152958</v>
      </c>
      <c r="N113" s="1">
        <f>SUMIFS(StorageGeneration_1!H:H,StorageGeneration_1!$A:$A,$B$109,StorageGeneration_1!$B:$B,$H113)</f>
        <v>27.428595192981685</v>
      </c>
      <c r="O113" s="1">
        <f>SUMIFS(StorageGeneration_1!I:I,StorageGeneration_1!$A:$A,$B$109,StorageGeneration_1!$B:$B,$H113)</f>
        <v>27.77861702668087</v>
      </c>
      <c r="P113" s="1">
        <f>SUMIFS(StorageGeneration_1!J:J,StorageGeneration_1!$A:$A,$B$109,StorageGeneration_1!$B:$B,$H113)</f>
        <v>49.488248944655496</v>
      </c>
      <c r="Q113" s="1">
        <f>SUMIFS(StorageGeneration_1!K:K,StorageGeneration_1!$A:$A,$B$109,StorageGeneration_1!$B:$B,$H113)</f>
        <v>39.366452463023101</v>
      </c>
      <c r="R113" s="1">
        <f>SUMIFS(StorageGeneration_1!L:L,StorageGeneration_1!$A:$A,$B$109,StorageGeneration_1!$B:$B,$H113)</f>
        <v>46.388144403875756</v>
      </c>
      <c r="S113" s="1">
        <f>SUMIFS(StorageGeneration_1!M:M,StorageGeneration_1!$A:$A,$B$109,StorageGeneration_1!$B:$B,$H113)</f>
        <v>66.456622047417227</v>
      </c>
      <c r="T113" s="1">
        <f>SUMIFS(StorageGeneration_1!N:N,StorageGeneration_1!$A:$A,$B$109,StorageGeneration_1!$B:$B,$H113)</f>
        <v>116.04633363673963</v>
      </c>
      <c r="U113" s="1">
        <f>SUMIFS(StorageGeneration_1!O:O,StorageGeneration_1!$A:$A,$B$109,StorageGeneration_1!$B:$B,$H113)</f>
        <v>162.32149797709019</v>
      </c>
      <c r="V113" s="1">
        <f>SUMIFS(StorageGeneration_1!P:P,StorageGeneration_1!$A:$A,$B$109,StorageGeneration_1!$B:$B,$H113)</f>
        <v>300.83295007022326</v>
      </c>
      <c r="W113" s="1">
        <f>SUMIFS(StorageGeneration_1!Q:Q,StorageGeneration_1!$A:$A,$B$109,StorageGeneration_1!$B:$B,$H113)</f>
        <v>930.22507177879572</v>
      </c>
      <c r="X113" s="1">
        <f>SUMIFS(StorageGeneration_1!R:R,StorageGeneration_1!$A:$A,$B$109,StorageGeneration_1!$B:$B,$H113)</f>
        <v>1077.0792344131817</v>
      </c>
      <c r="Y113" s="1">
        <f>SUMIFS(StorageGeneration_1!S:S,StorageGeneration_1!$A:$A,$B$109,StorageGeneration_1!$B:$B,$H113)</f>
        <v>1438.8468155461596</v>
      </c>
      <c r="Z113" s="1">
        <f>SUMIFS(StorageGeneration_1!T:T,StorageGeneration_1!$A:$A,$B$109,StorageGeneration_1!$B:$B,$H113)</f>
        <v>1521.7445690253855</v>
      </c>
      <c r="AA113" s="1">
        <f>SUMIFS(StorageGeneration_1!U:U,StorageGeneration_1!$A:$A,$B$109,StorageGeneration_1!$B:$B,$H113)</f>
        <v>2065.1198092651689</v>
      </c>
      <c r="AB113" s="1">
        <f>SUMIFS(StorageGeneration_1!V:V,StorageGeneration_1!$A:$A,$B$109,StorageGeneration_1!$B:$B,$H113)</f>
        <v>2149.3315851762527</v>
      </c>
      <c r="AC113" s="1">
        <f>SUMIFS(StorageGeneration_1!W:W,StorageGeneration_1!$A:$A,$B$109,StorageGeneration_1!$B:$B,$H113)</f>
        <v>2274.4645431843596</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3.8621875440718556</v>
      </c>
      <c r="M114" s="1">
        <f>SUMIFS(StorageGeneration_1!G:G,StorageGeneration_1!$A:$A,$B$109,StorageGeneration_1!$B:$B,$H114)</f>
        <v>95.214103455515868</v>
      </c>
      <c r="N114" s="1">
        <f>SUMIFS(StorageGeneration_1!H:H,StorageGeneration_1!$A:$A,$B$109,StorageGeneration_1!$B:$B,$H114)</f>
        <v>125.02976120890175</v>
      </c>
      <c r="O114" s="1">
        <f>SUMIFS(StorageGeneration_1!I:I,StorageGeneration_1!$A:$A,$B$109,StorageGeneration_1!$B:$B,$H114)</f>
        <v>94.617639160167244</v>
      </c>
      <c r="P114" s="1">
        <f>SUMIFS(StorageGeneration_1!J:J,StorageGeneration_1!$A:$A,$B$109,StorageGeneration_1!$B:$B,$H114)</f>
        <v>54.704747135539499</v>
      </c>
      <c r="Q114" s="1">
        <f>SUMIFS(StorageGeneration_1!K:K,StorageGeneration_1!$A:$A,$B$109,StorageGeneration_1!$B:$B,$H114)</f>
        <v>332.76901506484074</v>
      </c>
      <c r="R114" s="1">
        <f>SUMIFS(StorageGeneration_1!L:L,StorageGeneration_1!$A:$A,$B$109,StorageGeneration_1!$B:$B,$H114)</f>
        <v>433.4346441616284</v>
      </c>
      <c r="S114" s="1">
        <f>SUMIFS(StorageGeneration_1!M:M,StorageGeneration_1!$A:$A,$B$109,StorageGeneration_1!$B:$B,$H114)</f>
        <v>504.8606707670337</v>
      </c>
      <c r="T114" s="1">
        <f>SUMIFS(StorageGeneration_1!N:N,StorageGeneration_1!$A:$A,$B$109,StorageGeneration_1!$B:$B,$H114)</f>
        <v>1026.5904343695054</v>
      </c>
      <c r="U114" s="1">
        <f>SUMIFS(StorageGeneration_1!O:O,StorageGeneration_1!$A:$A,$B$109,StorageGeneration_1!$B:$B,$H114)</f>
        <v>1138.0949629112063</v>
      </c>
      <c r="V114" s="1">
        <f>SUMIFS(StorageGeneration_1!P:P,StorageGeneration_1!$A:$A,$B$109,StorageGeneration_1!$B:$B,$H114)</f>
        <v>477.37703377265865</v>
      </c>
      <c r="W114" s="1">
        <f>SUMIFS(StorageGeneration_1!Q:Q,StorageGeneration_1!$A:$A,$B$109,StorageGeneration_1!$B:$B,$H114)</f>
        <v>1910.3361425434414</v>
      </c>
      <c r="X114" s="1">
        <f>SUMIFS(StorageGeneration_1!R:R,StorageGeneration_1!$A:$A,$B$109,StorageGeneration_1!$B:$B,$H114)</f>
        <v>2040.2851548766964</v>
      </c>
      <c r="Y114" s="1">
        <f>SUMIFS(StorageGeneration_1!S:S,StorageGeneration_1!$A:$A,$B$109,StorageGeneration_1!$B:$B,$H114)</f>
        <v>1808.2791753702531</v>
      </c>
      <c r="Z114" s="1">
        <f>SUMIFS(StorageGeneration_1!T:T,StorageGeneration_1!$A:$A,$B$109,StorageGeneration_1!$B:$B,$H114)</f>
        <v>1973.4353951790445</v>
      </c>
      <c r="AA114" s="1">
        <f>SUMIFS(StorageGeneration_1!U:U,StorageGeneration_1!$A:$A,$B$109,StorageGeneration_1!$B:$B,$H114)</f>
        <v>1842.587995402027</v>
      </c>
      <c r="AB114" s="1">
        <f>SUMIFS(StorageGeneration_1!V:V,StorageGeneration_1!$A:$A,$B$109,StorageGeneration_1!$B:$B,$H114)</f>
        <v>1196.8364066992995</v>
      </c>
      <c r="AC114" s="1">
        <f>SUMIFS(StorageGeneration_1!W:W,StorageGeneration_1!$A:$A,$B$109,StorageGeneration_1!$B:$B,$H114)</f>
        <v>1424.2110018416674</v>
      </c>
    </row>
    <row r="115" spans="1:30">
      <c r="H115" s="25" t="s">
        <v>118</v>
      </c>
      <c r="I115" s="1">
        <f>SUMIFS(StorageGeneration_1!C:C,StorageGeneration_1!$A:$A,$B$109,StorageGeneration_1!$B:$B,$H115)</f>
        <v>206.57490737987999</v>
      </c>
      <c r="J115" s="1">
        <f>SUMIFS(StorageGeneration_1!D:D,StorageGeneration_1!$A:$A,$B$109,StorageGeneration_1!$B:$B,$H115)</f>
        <v>229.20902988304326</v>
      </c>
      <c r="K115" s="1">
        <f>SUMIFS(StorageGeneration_1!E:E,StorageGeneration_1!$A:$A,$B$109,StorageGeneration_1!$B:$B,$H115)</f>
        <v>252.56041877155209</v>
      </c>
      <c r="L115" s="1">
        <f>SUMIFS(StorageGeneration_1!F:F,StorageGeneration_1!$A:$A,$B$109,StorageGeneration_1!$B:$B,$H115)</f>
        <v>296.12479875570415</v>
      </c>
      <c r="M115" s="1">
        <f>SUMIFS(StorageGeneration_1!G:G,StorageGeneration_1!$A:$A,$B$109,StorageGeneration_1!$B:$B,$H115)</f>
        <v>349.34269476928017</v>
      </c>
      <c r="N115" s="1">
        <f>SUMIFS(StorageGeneration_1!H:H,StorageGeneration_1!$A:$A,$B$109,StorageGeneration_1!$B:$B,$H115)</f>
        <v>402.47612454576114</v>
      </c>
      <c r="O115" s="1">
        <f>SUMIFS(StorageGeneration_1!I:I,StorageGeneration_1!$A:$A,$B$109,StorageGeneration_1!$B:$B,$H115)</f>
        <v>442.82623365846086</v>
      </c>
      <c r="P115" s="1">
        <f>SUMIFS(StorageGeneration_1!J:J,StorageGeneration_1!$A:$A,$B$109,StorageGeneration_1!$B:$B,$H115)</f>
        <v>470.36714676717935</v>
      </c>
      <c r="Q115" s="1">
        <f>SUMIFS(StorageGeneration_1!K:K,StorageGeneration_1!$A:$A,$B$109,StorageGeneration_1!$B:$B,$H115)</f>
        <v>517.49236582692822</v>
      </c>
      <c r="R115" s="1">
        <f>SUMIFS(StorageGeneration_1!L:L,StorageGeneration_1!$A:$A,$B$109,StorageGeneration_1!$B:$B,$H115)</f>
        <v>562.52522436840752</v>
      </c>
      <c r="S115" s="1">
        <f>SUMIFS(StorageGeneration_1!M:M,StorageGeneration_1!$A:$A,$B$109,StorageGeneration_1!$B:$B,$H115)</f>
        <v>609.82121952911621</v>
      </c>
      <c r="T115" s="1">
        <f>SUMIFS(StorageGeneration_1!N:N,StorageGeneration_1!$A:$A,$B$109,StorageGeneration_1!$B:$B,$H115)</f>
        <v>653.2691427283529</v>
      </c>
      <c r="U115" s="1">
        <f>SUMIFS(StorageGeneration_1!O:O,StorageGeneration_1!$A:$A,$B$109,StorageGeneration_1!$B:$B,$H115)</f>
        <v>682.06057190966374</v>
      </c>
      <c r="V115" s="1">
        <f>SUMIFS(StorageGeneration_1!P:P,StorageGeneration_1!$A:$A,$B$109,StorageGeneration_1!$B:$B,$H115)</f>
        <v>705.70709539148856</v>
      </c>
      <c r="W115" s="1">
        <f>SUMIFS(StorageGeneration_1!Q:Q,StorageGeneration_1!$A:$A,$B$109,StorageGeneration_1!$B:$B,$H115)</f>
        <v>714.32998098919325</v>
      </c>
      <c r="X115" s="1">
        <f>SUMIFS(StorageGeneration_1!R:R,StorageGeneration_1!$A:$A,$B$109,StorageGeneration_1!$B:$B,$H115)</f>
        <v>732.65131566634057</v>
      </c>
      <c r="Y115" s="1">
        <f>SUMIFS(StorageGeneration_1!S:S,StorageGeneration_1!$A:$A,$B$109,StorageGeneration_1!$B:$B,$H115)</f>
        <v>742.53656484180215</v>
      </c>
      <c r="Z115" s="1">
        <f>SUMIFS(StorageGeneration_1!T:T,StorageGeneration_1!$A:$A,$B$109,StorageGeneration_1!$B:$B,$H115)</f>
        <v>757.54136767440696</v>
      </c>
      <c r="AA115" s="1">
        <f>SUMIFS(StorageGeneration_1!U:U,StorageGeneration_1!$A:$A,$B$109,StorageGeneration_1!$B:$B,$H115)</f>
        <v>779.06484807880895</v>
      </c>
      <c r="AB115" s="1">
        <f>SUMIFS(StorageGeneration_1!V:V,StorageGeneration_1!$A:$A,$B$109,StorageGeneration_1!$B:$B,$H115)</f>
        <v>806.41390271289231</v>
      </c>
      <c r="AC115" s="1">
        <f>SUMIFS(StorageGeneration_1!W:W,StorageGeneration_1!$A:$A,$B$109,StorageGeneration_1!$B:$B,$H115)</f>
        <v>822.25745876549024</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1022.62843638</v>
      </c>
      <c r="U129" s="1">
        <f>SUMIFS(DispatchableCapacity_1!O:O,DispatchableCapacity_1!$A:$A,$B$125,DispatchableCapacity_1!$B:$B,$H129)</f>
        <v>1022.62843638</v>
      </c>
      <c r="V129" s="1">
        <f>SUMIFS(DispatchableCapacity_1!P:P,DispatchableCapacity_1!$A:$A,$B$125,DispatchableCapacity_1!$B:$B,$H129)</f>
        <v>1172.7952414199999</v>
      </c>
      <c r="W129" s="1">
        <f>SUMIFS(DispatchableCapacity_1!Q:Q,DispatchableCapacity_1!$A:$A,$B$125,DispatchableCapacity_1!$B:$B,$H129)</f>
        <v>1728.5646643199998</v>
      </c>
      <c r="X129" s="1">
        <f>SUMIFS(DispatchableCapacity_1!R:R,DispatchableCapacity_1!$A:$A,$B$125,DispatchableCapacity_1!$B:$B,$H129)</f>
        <v>1728.5646643199998</v>
      </c>
      <c r="Y129" s="1">
        <f>SUMIFS(DispatchableCapacity_1!S:S,DispatchableCapacity_1!$A:$A,$B$125,DispatchableCapacity_1!$B:$B,$H129)</f>
        <v>2149.6976902200004</v>
      </c>
      <c r="Z129" s="1">
        <f>SUMIFS(DispatchableCapacity_1!T:T,DispatchableCapacity_1!$A:$A,$B$125,DispatchableCapacity_1!$B:$B,$H129)</f>
        <v>2465.4968703600007</v>
      </c>
      <c r="AA129" s="1">
        <f>SUMIFS(DispatchableCapacity_1!U:U,DispatchableCapacity_1!$A:$A,$B$125,DispatchableCapacity_1!$B:$B,$H129)</f>
        <v>3319.4345841600002</v>
      </c>
      <c r="AB129" s="1">
        <f>SUMIFS(DispatchableCapacity_1!V:V,DispatchableCapacity_1!$A:$A,$B$125,DispatchableCapacity_1!$B:$B,$H129)</f>
        <v>3319.4345841600002</v>
      </c>
      <c r="AC129" s="1">
        <f>SUMIFS(DispatchableCapacity_1!W:W,DispatchableCapacity_1!$A:$A,$B$125,DispatchableCapacity_1!$B:$B,$H129)</f>
        <v>4273.1318240999999</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36.957130923235411</v>
      </c>
      <c r="J131" s="1">
        <f>SUMIFS(DispatchableCapacity_1!D:D,DispatchableCapacity_1!$A:$A,$B$125,DispatchableCapacity_1!$B:$B,$H131)</f>
        <v>24.566232745635407</v>
      </c>
      <c r="K131" s="1">
        <f>SUMIFS(DispatchableCapacity_1!E:E,DispatchableCapacity_1!$A:$A,$B$125,DispatchableCapacity_1!$B:$B,$H131)</f>
        <v>13.416948541835403</v>
      </c>
      <c r="L131" s="1">
        <f>SUMIFS(DispatchableCapacity_1!F:F,DispatchableCapacity_1!$A:$A,$B$125,DispatchableCapacity_1!$B:$B,$H131)</f>
        <v>3.3702996502354097</v>
      </c>
      <c r="M131" s="1">
        <f>SUMIFS(DispatchableCapacity_1!G:G,DispatchableCapacity_1!$A:$A,$B$125,DispatchableCapacity_1!$B:$B,$H131)</f>
        <v>-5.6652672878645944</v>
      </c>
      <c r="N131" s="1">
        <f>SUMIFS(DispatchableCapacity_1!H:H,DispatchableCapacity_1!$A:$A,$B$125,DispatchableCapacity_1!$B:$B,$H131)</f>
        <v>-13.788371611464584</v>
      </c>
      <c r="O131" s="1">
        <f>SUMIFS(DispatchableCapacity_1!I:I,DispatchableCapacity_1!$A:$A,$B$125,DispatchableCapacity_1!$B:$B,$H131)</f>
        <v>-21.096441384164599</v>
      </c>
      <c r="P131" s="1">
        <f>SUMIFS(DispatchableCapacity_1!J:J,DispatchableCapacity_1!$A:$A,$B$125,DispatchableCapacity_1!$B:$B,$H131)</f>
        <v>-27.672103574364584</v>
      </c>
      <c r="Q131" s="1">
        <f>SUMIFS(DispatchableCapacity_1!K:K,DispatchableCapacity_1!$A:$A,$B$125,DispatchableCapacity_1!$B:$B,$H131)</f>
        <v>-33.595123712164593</v>
      </c>
      <c r="R131" s="1">
        <f>SUMIFS(DispatchableCapacity_1!L:L,DispatchableCapacity_1!$A:$A,$B$125,DispatchableCapacity_1!$B:$B,$H131)</f>
        <v>173.83585940903538</v>
      </c>
      <c r="S131" s="1">
        <f>SUMIFS(DispatchableCapacity_1!M:M,DispatchableCapacity_1!$A:$A,$B$125,DispatchableCapacity_1!$B:$B,$H131)</f>
        <v>569.82736405303535</v>
      </c>
      <c r="T131" s="1">
        <f>SUMIFS(DispatchableCapacity_1!N:N,DispatchableCapacity_1!$A:$A,$B$125,DispatchableCapacity_1!$B:$B,$H131)</f>
        <v>1493.5859055465353</v>
      </c>
      <c r="U131" s="1">
        <f>SUMIFS(DispatchableCapacity_1!O:O,DispatchableCapacity_1!$A:$A,$B$125,DispatchableCapacity_1!$B:$B,$H131)</f>
        <v>1840.945580895635</v>
      </c>
      <c r="V131" s="1">
        <f>SUMIFS(DispatchableCapacity_1!P:P,DispatchableCapacity_1!$A:$A,$B$125,DispatchableCapacity_1!$B:$B,$H131)</f>
        <v>2096.1268910743347</v>
      </c>
      <c r="W131" s="1">
        <f>SUMIFS(DispatchableCapacity_1!Q:Q,DispatchableCapacity_1!$A:$A,$B$125,DispatchableCapacity_1!$B:$B,$H131)</f>
        <v>2108.0448065099354</v>
      </c>
      <c r="X131" s="1">
        <f>SUMIFS(DispatchableCapacity_1!R:R,DispatchableCapacity_1!$A:$A,$B$125,DispatchableCapacity_1!$B:$B,$H131)</f>
        <v>2117.8950855524354</v>
      </c>
      <c r="Y131" s="1">
        <f>SUMIFS(DispatchableCapacity_1!S:S,DispatchableCapacity_1!$A:$A,$B$125,DispatchableCapacity_1!$B:$B,$H131)</f>
        <v>2128.4513123319352</v>
      </c>
      <c r="Z131" s="1">
        <f>SUMIFS(DispatchableCapacity_1!T:T,DispatchableCapacity_1!$A:$A,$B$125,DispatchableCapacity_1!$B:$B,$H131)</f>
        <v>2141.4515416312352</v>
      </c>
      <c r="AA131" s="1">
        <f>SUMIFS(DispatchableCapacity_1!U:U,DispatchableCapacity_1!$A:$A,$B$125,DispatchableCapacity_1!$B:$B,$H131)</f>
        <v>2156.9276387366353</v>
      </c>
      <c r="AB131" s="1">
        <f>SUMIFS(DispatchableCapacity_1!V:V,DispatchableCapacity_1!$A:$A,$B$125,DispatchableCapacity_1!$B:$B,$H131)</f>
        <v>2166.6403824557356</v>
      </c>
      <c r="AC131" s="1">
        <f>SUMIFS(DispatchableCapacity_1!W:W,DispatchableCapacity_1!$A:$A,$B$125,DispatchableCapacity_1!$B:$B,$H131)</f>
        <v>2175.4957437849357</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66.801899030000001</v>
      </c>
      <c r="V132" s="1">
        <f>SUMIFS(DispatchableCapacity_1!P:P,DispatchableCapacity_1!$A:$A,$B$125,DispatchableCapacity_1!$B:$B,$H132)</f>
        <v>284.13652094999998</v>
      </c>
      <c r="W132" s="1">
        <f>SUMIFS(DispatchableCapacity_1!Q:Q,DispatchableCapacity_1!$A:$A,$B$125,DispatchableCapacity_1!$B:$B,$H132)</f>
        <v>927.56355990999998</v>
      </c>
      <c r="X132" s="1">
        <f>SUMIFS(DispatchableCapacity_1!R:R,DispatchableCapacity_1!$A:$A,$B$125,DispatchableCapacity_1!$B:$B,$H132)</f>
        <v>927.56355990999998</v>
      </c>
      <c r="Y132" s="1">
        <f>SUMIFS(DispatchableCapacity_1!S:S,DispatchableCapacity_1!$A:$A,$B$125,DispatchableCapacity_1!$B:$B,$H132)</f>
        <v>1023.79859689</v>
      </c>
      <c r="Z132" s="1">
        <f>SUMIFS(DispatchableCapacity_1!T:T,DispatchableCapacity_1!$A:$A,$B$125,DispatchableCapacity_1!$B:$B,$H132)</f>
        <v>1287.4101482299998</v>
      </c>
      <c r="AA132" s="1">
        <f>SUMIFS(DispatchableCapacity_1!U:U,DispatchableCapacity_1!$A:$A,$B$125,DispatchableCapacity_1!$B:$B,$H132)</f>
        <v>1674.5793283999999</v>
      </c>
      <c r="AB132" s="1">
        <f>SUMIFS(DispatchableCapacity_1!V:V,DispatchableCapacity_1!$A:$A,$B$125,DispatchableCapacity_1!$B:$B,$H132)</f>
        <v>1674.5793283999999</v>
      </c>
      <c r="AC132" s="1">
        <f>SUMIFS(DispatchableCapacity_1!W:W,DispatchableCapacity_1!$A:$A,$B$125,DispatchableCapacity_1!$B:$B,$H132)</f>
        <v>1712.5014509399998</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123</v>
      </c>
      <c r="I134" s="1">
        <f>SUMIFS(DispatchableCapacity_1!C:C,DispatchableCapacity_1!$A:$A,$B$125,DispatchableCapacity_1!$B:$B,$H134)</f>
        <v>-100.43866151980686</v>
      </c>
      <c r="J134" s="1">
        <f>SUMIFS(DispatchableCapacity_1!D:D,DispatchableCapacity_1!$A:$A,$B$125,DispatchableCapacity_1!$B:$B,$H134)</f>
        <v>-98.538750474031318</v>
      </c>
      <c r="K134" s="1">
        <f>SUMIFS(DispatchableCapacity_1!E:E,DispatchableCapacity_1!$A:$A,$B$125,DispatchableCapacity_1!$B:$B,$H134)</f>
        <v>-98.547133316341956</v>
      </c>
      <c r="L134" s="1">
        <f>SUMIFS(DispatchableCapacity_1!F:F,DispatchableCapacity_1!$A:$A,$B$125,DispatchableCapacity_1!$B:$B,$H134)</f>
        <v>-97.544035399665106</v>
      </c>
      <c r="M134" s="1">
        <f>SUMIFS(DispatchableCapacity_1!G:G,DispatchableCapacity_1!$A:$A,$B$125,DispatchableCapacity_1!$B:$B,$H134)</f>
        <v>-98.891263580848431</v>
      </c>
      <c r="N134" s="1">
        <f>SUMIFS(DispatchableCapacity_1!H:H,DispatchableCapacity_1!$A:$A,$B$125,DispatchableCapacity_1!$B:$B,$H134)</f>
        <v>-97.767834897710216</v>
      </c>
      <c r="O134" s="1">
        <f>SUMIFS(DispatchableCapacity_1!I:I,DispatchableCapacity_1!$A:$A,$B$125,DispatchableCapacity_1!$B:$B,$H134)</f>
        <v>-97.225027496295795</v>
      </c>
      <c r="P134" s="1">
        <f>SUMIFS(DispatchableCapacity_1!J:J,DispatchableCapacity_1!$A:$A,$B$125,DispatchableCapacity_1!$B:$B,$H134)</f>
        <v>-94.15036652598269</v>
      </c>
      <c r="Q134" s="1">
        <f>SUMIFS(DispatchableCapacity_1!K:K,DispatchableCapacity_1!$A:$A,$B$125,DispatchableCapacity_1!$B:$B,$H134)</f>
        <v>-92.227320984561729</v>
      </c>
      <c r="R134" s="1">
        <f>SUMIFS(DispatchableCapacity_1!L:L,DispatchableCapacity_1!$A:$A,$B$125,DispatchableCapacity_1!$B:$B,$H134)</f>
        <v>-90.688108193079586</v>
      </c>
      <c r="S134" s="1">
        <f>SUMIFS(DispatchableCapacity_1!M:M,DispatchableCapacity_1!$A:$A,$B$125,DispatchableCapacity_1!$B:$B,$H134)</f>
        <v>-87.885939221515684</v>
      </c>
      <c r="T134" s="1">
        <f>SUMIFS(DispatchableCapacity_1!N:N,DispatchableCapacity_1!$A:$A,$B$125,DispatchableCapacity_1!$B:$B,$H134)</f>
        <v>-87.106727509210359</v>
      </c>
      <c r="U134" s="1">
        <f>SUMIFS(DispatchableCapacity_1!O:O,DispatchableCapacity_1!$A:$A,$B$125,DispatchableCapacity_1!$B:$B,$H134)</f>
        <v>-86.026434497248005</v>
      </c>
      <c r="V134" s="1">
        <f>SUMIFS(DispatchableCapacity_1!P:P,DispatchableCapacity_1!$A:$A,$B$125,DispatchableCapacity_1!$B:$B,$H134)</f>
        <v>-83.207919441119117</v>
      </c>
      <c r="W134" s="1">
        <f>SUMIFS(DispatchableCapacity_1!Q:Q,DispatchableCapacity_1!$A:$A,$B$125,DispatchableCapacity_1!$B:$B,$H134)</f>
        <v>-81.257451242361086</v>
      </c>
      <c r="X134" s="1">
        <f>SUMIFS(DispatchableCapacity_1!R:R,DispatchableCapacity_1!$A:$A,$B$125,DispatchableCapacity_1!$B:$B,$H134)</f>
        <v>-78.229632490284885</v>
      </c>
      <c r="Y134" s="1">
        <f>SUMIFS(DispatchableCapacity_1!S:S,DispatchableCapacity_1!$A:$A,$B$125,DispatchableCapacity_1!$B:$B,$H134)</f>
        <v>-74.496005260392764</v>
      </c>
      <c r="Z134" s="1">
        <f>SUMIFS(DispatchableCapacity_1!T:T,DispatchableCapacity_1!$A:$A,$B$125,DispatchableCapacity_1!$B:$B,$H134)</f>
        <v>-72.186851593561101</v>
      </c>
      <c r="AA134" s="1">
        <f>SUMIFS(DispatchableCapacity_1!U:U,DispatchableCapacity_1!$A:$A,$B$125,DispatchableCapacity_1!$B:$B,$H134)</f>
        <v>-67.567201007972741</v>
      </c>
      <c r="AB134" s="1">
        <f>SUMIFS(DispatchableCapacity_1!V:V,DispatchableCapacity_1!$A:$A,$B$125,DispatchableCapacity_1!$B:$B,$H134)</f>
        <v>-64.341358553847726</v>
      </c>
      <c r="AC134" s="1">
        <f>SUMIFS(DispatchableCapacity_1!W:W,DispatchableCapacity_1!$A:$A,$B$125,DispatchableCapacity_1!$B:$B,$H134)</f>
        <v>-61.394551636151263</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7418</v>
      </c>
      <c r="U137" s="1">
        <f>SUMIFS(Retirements_1!O$13:O$18,Retirements_1!$A$13:$A$18,$B$125)</f>
        <v>7418</v>
      </c>
      <c r="V137" s="1">
        <f>SUMIFS(Retirements_1!P$13:P$18,Retirements_1!$A$13:$A$18,$B$125)</f>
        <v>7418</v>
      </c>
      <c r="W137" s="1">
        <f>SUMIFS(Retirements_1!Q$13:Q$18,Retirements_1!$A$13:$A$18,$B$125)</f>
        <v>8154.848</v>
      </c>
      <c r="X137" s="1">
        <f>SUMIFS(Retirements_1!R$13:R$18,Retirements_1!$A$13:$A$18,$B$125)</f>
        <v>8590.143</v>
      </c>
      <c r="Y137" s="1">
        <f>SUMIFS(Retirements_1!S$13:S$18,Retirements_1!$A$13:$A$18,$B$125)</f>
        <v>8644.8479999999981</v>
      </c>
      <c r="Z137" s="1">
        <f>SUMIFS(Retirements_1!T$13:T$18,Retirements_1!$A$13:$A$18,$B$125)</f>
        <v>8644.8479999999981</v>
      </c>
      <c r="AA137" s="1">
        <f>SUMIFS(Retirements_1!U$13:U$18,Retirements_1!$A$13:$A$18,$B$125)</f>
        <v>8644.8479999999981</v>
      </c>
      <c r="AB137" s="1">
        <f>SUMIFS(Retirements_1!V$13:V$18,Retirements_1!$A$13:$A$18,$B$125)</f>
        <v>8644.8479999999981</v>
      </c>
      <c r="AC137" s="1">
        <f>SUMIFS(Retirements_1!W$13:W$18,Retirements_1!$A$13:$A$18,$B$125)</f>
        <v>8644.8479999999981</v>
      </c>
    </row>
    <row r="138" spans="8:29">
      <c r="H138" s="69" t="s">
        <v>134</v>
      </c>
      <c r="I138" s="1">
        <f>SUMIFS(DispatchableCapacity_1!C:C,DispatchableCapacity_1!$A:$A,$B$125,DispatchableCapacity_1!$B:$B,$H138)</f>
        <v>0</v>
      </c>
      <c r="J138" s="1">
        <f>SUMIFS(DispatchableCapacity_1!D:D,DispatchableCapacity_1!$A:$A,$B$125,DispatchableCapacity_1!$B:$B,$H138)</f>
        <v>739.99999999999989</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2419.9999999999991</v>
      </c>
      <c r="N138" s="1">
        <f>SUMIFS(DispatchableCapacity_1!H:H,DispatchableCapacity_1!$A:$A,$B$125,DispatchableCapacity_1!$B:$B,$H138)</f>
        <v>2419.9999999999991</v>
      </c>
      <c r="O138" s="1">
        <f>SUMIFS(DispatchableCapacity_1!I:I,DispatchableCapacity_1!$A:$A,$B$125,DispatchableCapacity_1!$B:$B,$H138)</f>
        <v>2419.9999999999991</v>
      </c>
      <c r="P138" s="1">
        <f>SUMIFS(DispatchableCapacity_1!J:J,DispatchableCapacity_1!$A:$A,$B$125,DispatchableCapacity_1!$B:$B,$H138)</f>
        <v>3504.9999999999986</v>
      </c>
      <c r="Q138" s="1">
        <f>SUMIFS(DispatchableCapacity_1!K:K,DispatchableCapacity_1!$A:$A,$B$125,DispatchableCapacity_1!$B:$B,$H138)</f>
        <v>5174.9999999999982</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8919.8399999600024</v>
      </c>
      <c r="U138" s="1">
        <f>SUMIFS(DispatchableCapacity_1!O:O,DispatchableCapacity_1!$A:$A,$B$125,DispatchableCapacity_1!$B:$B,$H138)</f>
        <v>9436.8399999700014</v>
      </c>
      <c r="V138" s="1">
        <f>SUMIFS(DispatchableCapacity_1!P:P,DispatchableCapacity_1!$A:$A,$B$125,DispatchableCapacity_1!$B:$B,$H138)</f>
        <v>9598.8399999700014</v>
      </c>
      <c r="W138" s="1">
        <f>SUMIFS(DispatchableCapacity_1!Q:Q,DispatchableCapacity_1!$A:$A,$B$125,DispatchableCapacity_1!$B:$B,$H138)</f>
        <v>11265.687999970007</v>
      </c>
      <c r="X138" s="1">
        <f>SUMIFS(DispatchableCapacity_1!R:R,DispatchableCapacity_1!$A:$A,$B$125,DispatchableCapacity_1!$B:$B,$H138)</f>
        <v>11700.982999970005</v>
      </c>
      <c r="Y138" s="1">
        <f>SUMIFS(DispatchableCapacity_1!S:S,DispatchableCapacity_1!$A:$A,$B$125,DispatchableCapacity_1!$B:$B,$H138)</f>
        <v>12371.087999960006</v>
      </c>
      <c r="Z138" s="1">
        <f>SUMIFS(DispatchableCapacity_1!T:T,DispatchableCapacity_1!$A:$A,$B$125,DispatchableCapacity_1!$B:$B,$H138)</f>
        <v>12371.087999960006</v>
      </c>
      <c r="AA138" s="1">
        <f>SUMIFS(DispatchableCapacity_1!U:U,DispatchableCapacity_1!$A:$A,$B$125,DispatchableCapacity_1!$B:$B,$H138)</f>
        <v>13454.487999960005</v>
      </c>
      <c r="AB138" s="1">
        <f>SUMIFS(DispatchableCapacity_1!V:V,DispatchableCapacity_1!$A:$A,$B$125,DispatchableCapacity_1!$B:$B,$H138)</f>
        <v>13574.487999960005</v>
      </c>
      <c r="AC138" s="1">
        <f>SUMIFS(DispatchableCapacity_1!W:W,DispatchableCapacity_1!$A:$A,$B$125,DispatchableCapacity_1!$B:$B,$H138)</f>
        <v>13574.487999960005</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Slow Change (Counterfactual)</v>
      </c>
      <c r="I149" s="21">
        <f>SUM(J149:AD149)</f>
        <v>2120.7083592143549</v>
      </c>
      <c r="J149" s="21">
        <f>Emissions_1!C4</f>
        <v>121.31714465443112</v>
      </c>
      <c r="K149" s="21">
        <f>Emissions_1!D4</f>
        <v>120.76088407077856</v>
      </c>
      <c r="L149" s="21">
        <f>Emissions_1!E4</f>
        <v>120.79602999113811</v>
      </c>
      <c r="M149" s="21">
        <f>Emissions_1!F4</f>
        <v>114.95067627233796</v>
      </c>
      <c r="N149" s="21">
        <f>Emissions_1!G4</f>
        <v>112.83571646747521</v>
      </c>
      <c r="O149" s="21">
        <f>Emissions_1!H4</f>
        <v>110.51135190401754</v>
      </c>
      <c r="P149" s="21">
        <f>Emissions_1!I4</f>
        <v>117.57580996716484</v>
      </c>
      <c r="Q149" s="21">
        <f>Emissions_1!J4</f>
        <v>109.08316399451665</v>
      </c>
      <c r="R149" s="21">
        <f>Emissions_1!K4</f>
        <v>91.673708363464101</v>
      </c>
      <c r="S149" s="21">
        <f>Emissions_1!L4</f>
        <v>95.190967008422632</v>
      </c>
      <c r="T149" s="21">
        <f>Emissions_1!M4</f>
        <v>88.542721134399144</v>
      </c>
      <c r="U149" s="21">
        <f>Emissions_1!N4</f>
        <v>91.618663794754866</v>
      </c>
      <c r="V149" s="21">
        <f>Emissions_1!O4</f>
        <v>93.340469501123891</v>
      </c>
      <c r="W149" s="21">
        <f>Emissions_1!P4</f>
        <v>90.611756739694883</v>
      </c>
      <c r="X149" s="21">
        <f>Emissions_1!Q4</f>
        <v>90.522363900599018</v>
      </c>
      <c r="Y149" s="21">
        <f>Emissions_1!R4</f>
        <v>89.974726969239669</v>
      </c>
      <c r="Z149" s="21">
        <f>Emissions_1!S4</f>
        <v>95.352161486766292</v>
      </c>
      <c r="AA149" s="21">
        <f>Emissions_1!T4</f>
        <v>91.997977443155364</v>
      </c>
      <c r="AB149" s="21">
        <f>Emissions_1!U4</f>
        <v>92.291477700016458</v>
      </c>
      <c r="AC149" s="21">
        <f>Emissions_1!V4</f>
        <v>94.084485433704188</v>
      </c>
      <c r="AD149" s="21">
        <f>Emissions_1!W4</f>
        <v>87.676102417154354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-5968</v>
      </c>
      <c r="U167" s="1">
        <f>SUMIFS(Capacity_1!P:P,Capacity_1!$A:$A,$B$164,Capacity_1!$B:$B,$H167)-SUMIFS(Capacity_1!$C:$C,Capacity_1!$A:$A,$B$164,Capacity_1!$B:$B,$H167)</f>
        <v>-5968</v>
      </c>
      <c r="V167" s="1">
        <f>SUMIFS(Capacity_1!Q:Q,Capacity_1!$A:$A,$B$164,Capacity_1!$B:$B,$H167)-SUMIFS(Capacity_1!$C:$C,Capacity_1!$A:$A,$B$164,Capacity_1!$B:$B,$H167)</f>
        <v>-5968</v>
      </c>
      <c r="W167" s="1">
        <f>SUMIFS(Capacity_1!R:R,Capacity_1!$A:$A,$B$164,Capacity_1!$B:$B,$H167)-SUMIFS(Capacity_1!$C:$C,Capacity_1!$A:$A,$B$164,Capacity_1!$B:$B,$H167)</f>
        <v>-6704.848</v>
      </c>
      <c r="X167" s="1">
        <f>SUMIFS(Capacity_1!S:S,Capacity_1!$A:$A,$B$164,Capacity_1!$B:$B,$H167)-SUMIFS(Capacity_1!$C:$C,Capacity_1!$A:$A,$B$164,Capacity_1!$B:$B,$H167)</f>
        <v>-7140.143</v>
      </c>
      <c r="Y167" s="1">
        <f>SUMIFS(Capacity_1!T:T,Capacity_1!$A:$A,$B$164,Capacity_1!$B:$B,$H167)-SUMIFS(Capacity_1!$C:$C,Capacity_1!$A:$A,$B$164,Capacity_1!$B:$B,$H167)</f>
        <v>-7194.8479999999981</v>
      </c>
      <c r="Z167" s="1">
        <f>SUMIFS(Capacity_1!U:U,Capacity_1!$A:$A,$B$164,Capacity_1!$B:$B,$H167)-SUMIFS(Capacity_1!$C:$C,Capacity_1!$A:$A,$B$164,Capacity_1!$B:$B,$H167)</f>
        <v>-7194.8479999999981</v>
      </c>
      <c r="AA167" s="1">
        <f>SUMIFS(Capacity_1!V:V,Capacity_1!$A:$A,$B$164,Capacity_1!$B:$B,$H167)-SUMIFS(Capacity_1!$C:$C,Capacity_1!$A:$A,$B$164,Capacity_1!$B:$B,$H167)</f>
        <v>-7194.8479999999981</v>
      </c>
      <c r="AB167" s="1">
        <f>SUMIFS(Capacity_1!W:W,Capacity_1!$A:$A,$B$164,Capacity_1!$B:$B,$H167)-SUMIFS(Capacity_1!$C:$C,Capacity_1!$A:$A,$B$164,Capacity_1!$B:$B,$H167)</f>
        <v>-7194.8479999999981</v>
      </c>
      <c r="AC167" s="1">
        <f>SUMIFS(Capacity_1!X:X,Capacity_1!$A:$A,$B$164,Capacity_1!$B:$B,$H167)-SUMIFS(Capacity_1!$C:$C,Capacity_1!$A:$A,$B$164,Capacity_1!$B:$B,$H167)</f>
        <v>-7194.8479999999981</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405.78843642000083</v>
      </c>
      <c r="U170" s="1">
        <f>SUMIFS(Capacity_1!P:P,Capacity_1!$A:$A,$B$164,Capacity_1!$B:$B,$H170)-SUMIFS(Capacity_1!$C:$C,Capacity_1!$A:$A,$B$164,Capacity_1!$B:$B,$H170)</f>
        <v>-56.211563589999969</v>
      </c>
      <c r="V170" s="1">
        <f>SUMIFS(Capacity_1!Q:Q,Capacity_1!$A:$A,$B$164,Capacity_1!$B:$B,$H170)-SUMIFS(Capacity_1!$C:$C,Capacity_1!$A:$A,$B$164,Capacity_1!$B:$B,$H170)</f>
        <v>-23.044758549999642</v>
      </c>
      <c r="W170" s="1">
        <f>SUMIFS(Capacity_1!R:R,Capacity_1!$A:$A,$B$164,Capacity_1!$B:$B,$H170)-SUMIFS(Capacity_1!$C:$C,Capacity_1!$A:$A,$B$164,Capacity_1!$B:$B,$H170)</f>
        <v>402.72466435000024</v>
      </c>
      <c r="X170" s="1">
        <f>SUMIFS(Capacity_1!S:S,Capacity_1!$A:$A,$B$164,Capacity_1!$B:$B,$H170)-SUMIFS(Capacity_1!$C:$C,Capacity_1!$A:$A,$B$164,Capacity_1!$B:$B,$H170)</f>
        <v>402.72466435000024</v>
      </c>
      <c r="Y170" s="1">
        <f>SUMIFS(Capacity_1!T:T,Capacity_1!$A:$A,$B$164,Capacity_1!$B:$B,$H170)-SUMIFS(Capacity_1!$C:$C,Capacity_1!$A:$A,$B$164,Capacity_1!$B:$B,$H170)</f>
        <v>823.85769024999991</v>
      </c>
      <c r="Z170" s="1">
        <f>SUMIFS(Capacity_1!U:U,Capacity_1!$A:$A,$B$164,Capacity_1!$B:$B,$H170)-SUMIFS(Capacity_1!$C:$C,Capacity_1!$A:$A,$B$164,Capacity_1!$B:$B,$H170)</f>
        <v>1139.6568703900002</v>
      </c>
      <c r="AA170" s="1">
        <f>SUMIFS(Capacity_1!V:V,Capacity_1!$A:$A,$B$164,Capacity_1!$B:$B,$H170)-SUMIFS(Capacity_1!$C:$C,Capacity_1!$A:$A,$B$164,Capacity_1!$B:$B,$H170)</f>
        <v>1553.5945841899993</v>
      </c>
      <c r="AB170" s="1">
        <f>SUMIFS(Capacity_1!W:W,Capacity_1!$A:$A,$B$164,Capacity_1!$B:$B,$H170)-SUMIFS(Capacity_1!$C:$C,Capacity_1!$A:$A,$B$164,Capacity_1!$B:$B,$H170)</f>
        <v>1433.5945841899993</v>
      </c>
      <c r="AC170" s="1">
        <f>SUMIFS(Capacity_1!X:X,Capacity_1!$A:$A,$B$164,Capacity_1!$B:$B,$H170)-SUMIFS(Capacity_1!$C:$C,Capacity_1!$A:$A,$B$164,Capacity_1!$B:$B,$H170)</f>
        <v>2387.2918241299994</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8.9566676096255833</v>
      </c>
      <c r="J172" s="1">
        <f>SUMIFS(Capacity_1!E:E,Capacity_1!$A:$A,$B$164,Capacity_1!$B:$B,$H172)-SUMIFS(Capacity_1!$C:$C,Capacity_1!$A:$A,$B$164,Capacity_1!$B:$B,$H172)</f>
        <v>16.565769432025718</v>
      </c>
      <c r="K172" s="1">
        <f>SUMIFS(Capacity_1!F:F,Capacity_1!$A:$A,$B$164,Capacity_1!$B:$B,$H172)-SUMIFS(Capacity_1!$C:$C,Capacity_1!$A:$A,$B$164,Capacity_1!$B:$B,$H172)</f>
        <v>5.4164852282256106</v>
      </c>
      <c r="L172" s="1">
        <f>SUMIFS(Capacity_1!G:G,Capacity_1!$A:$A,$B$164,Capacity_1!$B:$B,$H172)-SUMIFS(Capacity_1!$C:$C,Capacity_1!$A:$A,$B$164,Capacity_1!$B:$B,$H172)</f>
        <v>2035.3698363366257</v>
      </c>
      <c r="M172" s="1">
        <f>SUMIFS(Capacity_1!H:H,Capacity_1!$A:$A,$B$164,Capacity_1!$B:$B,$H172)-SUMIFS(Capacity_1!$C:$C,Capacity_1!$A:$A,$B$164,Capacity_1!$B:$B,$H172)</f>
        <v>2026.3342693985255</v>
      </c>
      <c r="N172" s="1">
        <f>SUMIFS(Capacity_1!I:I,Capacity_1!$A:$A,$B$164,Capacity_1!$B:$B,$H172)-SUMIFS(Capacity_1!$C:$C,Capacity_1!$A:$A,$B$164,Capacity_1!$B:$B,$H172)</f>
        <v>2018.2111650749252</v>
      </c>
      <c r="O172" s="1">
        <f>SUMIFS(Capacity_1!J:J,Capacity_1!$A:$A,$B$164,Capacity_1!$B:$B,$H172)-SUMIFS(Capacity_1!$C:$C,Capacity_1!$A:$A,$B$164,Capacity_1!$B:$B,$H172)</f>
        <v>2010.9030953022257</v>
      </c>
      <c r="P172" s="1">
        <f>SUMIFS(Capacity_1!K:K,Capacity_1!$A:$A,$B$164,Capacity_1!$B:$B,$H172)-SUMIFS(Capacity_1!$C:$C,Capacity_1!$A:$A,$B$164,Capacity_1!$B:$B,$H172)</f>
        <v>2004.327433112026</v>
      </c>
      <c r="Q172" s="1">
        <f>SUMIFS(Capacity_1!L:L,Capacity_1!$A:$A,$B$164,Capacity_1!$B:$B,$H172)-SUMIFS(Capacity_1!$C:$C,Capacity_1!$A:$A,$B$164,Capacity_1!$B:$B,$H172)</f>
        <v>1998.4044129742256</v>
      </c>
      <c r="R172" s="1">
        <f>SUMIFS(Capacity_1!M:M,Capacity_1!$A:$A,$B$164,Capacity_1!$B:$B,$H172)-SUMIFS(Capacity_1!$C:$C,Capacity_1!$A:$A,$B$164,Capacity_1!$B:$B,$H172)</f>
        <v>2175.8353960954259</v>
      </c>
      <c r="S172" s="1">
        <f>SUMIFS(Capacity_1!N:N,Capacity_1!$A:$A,$B$164,Capacity_1!$B:$B,$H172)-SUMIFS(Capacity_1!$C:$C,Capacity_1!$A:$A,$B$164,Capacity_1!$B:$B,$H172)</f>
        <v>2571.8269007394256</v>
      </c>
      <c r="T172" s="1">
        <f>SUMIFS(Capacity_1!O:O,Capacity_1!$A:$A,$B$164,Capacity_1!$B:$B,$H172)-SUMIFS(Capacity_1!$C:$C,Capacity_1!$A:$A,$B$164,Capacity_1!$B:$B,$H172)</f>
        <v>3495.5854422329262</v>
      </c>
      <c r="U172" s="1">
        <f>SUMIFS(Capacity_1!P:P,Capacity_1!$A:$A,$B$164,Capacity_1!$B:$B,$H172)-SUMIFS(Capacity_1!$C:$C,Capacity_1!$A:$A,$B$164,Capacity_1!$B:$B,$H172)</f>
        <v>3834.7470166120252</v>
      </c>
      <c r="V172" s="1">
        <f>SUMIFS(Capacity_1!Q:Q,Capacity_1!$A:$A,$B$164,Capacity_1!$B:$B,$H172)-SUMIFS(Capacity_1!$C:$C,Capacity_1!$A:$A,$B$164,Capacity_1!$B:$B,$H172)</f>
        <v>4262.2629487107261</v>
      </c>
      <c r="W172" s="1">
        <f>SUMIFS(Capacity_1!R:R,Capacity_1!$A:$A,$B$164,Capacity_1!$B:$B,$H172)-SUMIFS(Capacity_1!$C:$C,Capacity_1!$A:$A,$B$164,Capacity_1!$B:$B,$H172)</f>
        <v>4917.6079031063255</v>
      </c>
      <c r="X172" s="1">
        <f>SUMIFS(Capacity_1!S:S,Capacity_1!$A:$A,$B$164,Capacity_1!$B:$B,$H172)-SUMIFS(Capacity_1!$C:$C,Capacity_1!$A:$A,$B$164,Capacity_1!$B:$B,$H172)</f>
        <v>4927.4581821488264</v>
      </c>
      <c r="Y172" s="1">
        <f>SUMIFS(Capacity_1!T:T,Capacity_1!$A:$A,$B$164,Capacity_1!$B:$B,$H172)-SUMIFS(Capacity_1!$C:$C,Capacity_1!$A:$A,$B$164,Capacity_1!$B:$B,$H172)</f>
        <v>5034.2494459083264</v>
      </c>
      <c r="Z172" s="1">
        <f>SUMIFS(Capacity_1!U:U,Capacity_1!$A:$A,$B$164,Capacity_1!$B:$B,$H172)-SUMIFS(Capacity_1!$C:$C,Capacity_1!$A:$A,$B$164,Capacity_1!$B:$B,$H172)</f>
        <v>5310.8612265476258</v>
      </c>
      <c r="AA172" s="1">
        <f>SUMIFS(Capacity_1!V:V,Capacity_1!$A:$A,$B$164,Capacity_1!$B:$B,$H172)-SUMIFS(Capacity_1!$C:$C,Capacity_1!$A:$A,$B$164,Capacity_1!$B:$B,$H172)</f>
        <v>5713.5065038230241</v>
      </c>
      <c r="AB172" s="1">
        <f>SUMIFS(Capacity_1!W:W,Capacity_1!$A:$A,$B$164,Capacity_1!$B:$B,$H172)-SUMIFS(Capacity_1!$C:$C,Capacity_1!$A:$A,$B$164,Capacity_1!$B:$B,$H172)</f>
        <v>5723.2192475421252</v>
      </c>
      <c r="AC172" s="1">
        <f>SUMIFS(Capacity_1!X:X,Capacity_1!$A:$A,$B$164,Capacity_1!$B:$B,$H172)-SUMIFS(Capacity_1!$C:$C,Capacity_1!$A:$A,$B$164,Capacity_1!$B:$B,$H172)</f>
        <v>5769.9967314113255</v>
      </c>
    </row>
    <row r="173" spans="1:30">
      <c r="H173" s="76" t="s">
        <v>118</v>
      </c>
      <c r="I173" s="1">
        <f>SUMIFS(Capacity_1!D:D,Capacity_1!$A:$A,$B$164,Capacity_1!$B:$B,$H173)-SUMIFS(Capacity_1!$C:$C,Capacity_1!$A:$A,$B$164,Capacity_1!$B:$B,$H173)</f>
        <v>20.89889108942657</v>
      </c>
      <c r="J173" s="1">
        <f>SUMIFS(Capacity_1!E:E,Capacity_1!$A:$A,$B$164,Capacity_1!$B:$B,$H173)-SUMIFS(Capacity_1!$C:$C,Capacity_1!$A:$A,$B$164,Capacity_1!$B:$B,$H173)</f>
        <v>56.149475348600447</v>
      </c>
      <c r="K173" s="1">
        <f>SUMIFS(Capacity_1!F:F,Capacity_1!$A:$A,$B$164,Capacity_1!$B:$B,$H173)-SUMIFS(Capacity_1!$C:$C,Capacity_1!$A:$A,$B$164,Capacity_1!$B:$B,$H173)</f>
        <v>90.71229909884778</v>
      </c>
      <c r="L173" s="1">
        <f>SUMIFS(Capacity_1!G:G,Capacity_1!$A:$A,$B$164,Capacity_1!$B:$B,$H173)-SUMIFS(Capacity_1!$C:$C,Capacity_1!$A:$A,$B$164,Capacity_1!$B:$B,$H173)</f>
        <v>167.27809752669987</v>
      </c>
      <c r="M173" s="1">
        <f>SUMIFS(Capacity_1!H:H,Capacity_1!$A:$A,$B$164,Capacity_1!$B:$B,$H173)-SUMIFS(Capacity_1!$C:$C,Capacity_1!$A:$A,$B$164,Capacity_1!$B:$B,$H173)</f>
        <v>249.15283743534786</v>
      </c>
      <c r="N173" s="1">
        <f>SUMIFS(Capacity_1!I:I,Capacity_1!$A:$A,$B$164,Capacity_1!$B:$B,$H173)-SUMIFS(Capacity_1!$C:$C,Capacity_1!$A:$A,$B$164,Capacity_1!$B:$B,$H173)</f>
        <v>304.31170156263789</v>
      </c>
      <c r="O173" s="1">
        <f>SUMIFS(Capacity_1!J:J,Capacity_1!$A:$A,$B$164,Capacity_1!$B:$B,$H173)-SUMIFS(Capacity_1!$C:$C,Capacity_1!$A:$A,$B$164,Capacity_1!$B:$B,$H173)</f>
        <v>348.74677271752552</v>
      </c>
      <c r="P173" s="1">
        <f>SUMIFS(Capacity_1!K:K,Capacity_1!$A:$A,$B$164,Capacity_1!$B:$B,$H173)-SUMIFS(Capacity_1!$C:$C,Capacity_1!$A:$A,$B$164,Capacity_1!$B:$B,$H173)</f>
        <v>382.52199928595127</v>
      </c>
      <c r="Q173" s="1">
        <f>SUMIFS(Capacity_1!L:L,Capacity_1!$A:$A,$B$164,Capacity_1!$B:$B,$H173)-SUMIFS(Capacity_1!$C:$C,Capacity_1!$A:$A,$B$164,Capacity_1!$B:$B,$H173)</f>
        <v>480.23542707530515</v>
      </c>
      <c r="R173" s="1">
        <f>SUMIFS(Capacity_1!M:M,Capacity_1!$A:$A,$B$164,Capacity_1!$B:$B,$H173)-SUMIFS(Capacity_1!$C:$C,Capacity_1!$A:$A,$B$164,Capacity_1!$B:$B,$H173)</f>
        <v>509.72253923740283</v>
      </c>
      <c r="S173" s="1">
        <f>SUMIFS(Capacity_1!N:N,Capacity_1!$A:$A,$B$164,Capacity_1!$B:$B,$H173)-SUMIFS(Capacity_1!$C:$C,Capacity_1!$A:$A,$B$164,Capacity_1!$B:$B,$H173)</f>
        <v>594.26068653304651</v>
      </c>
      <c r="T173" s="1">
        <f>SUMIFS(Capacity_1!O:O,Capacity_1!$A:$A,$B$164,Capacity_1!$B:$B,$H173)-SUMIFS(Capacity_1!$C:$C,Capacity_1!$A:$A,$B$164,Capacity_1!$B:$B,$H173)</f>
        <v>641.75585207171434</v>
      </c>
      <c r="U173" s="1">
        <f>SUMIFS(Capacity_1!P:P,Capacity_1!$A:$A,$B$164,Capacity_1!$B:$B,$H173)-SUMIFS(Capacity_1!$C:$C,Capacity_1!$A:$A,$B$164,Capacity_1!$B:$B,$H173)</f>
        <v>689.20046587875208</v>
      </c>
      <c r="V173" s="1">
        <f>SUMIFS(Capacity_1!Q:Q,Capacity_1!$A:$A,$B$164,Capacity_1!$B:$B,$H173)-SUMIFS(Capacity_1!$C:$C,Capacity_1!$A:$A,$B$164,Capacity_1!$B:$B,$H173)</f>
        <v>716.63271460489477</v>
      </c>
      <c r="W173" s="1">
        <f>SUMIFS(Capacity_1!R:R,Capacity_1!$A:$A,$B$164,Capacity_1!$B:$B,$H173)-SUMIFS(Capacity_1!$C:$C,Capacity_1!$A:$A,$B$164,Capacity_1!$B:$B,$H173)</f>
        <v>736.82262918162087</v>
      </c>
      <c r="X173" s="1">
        <f>SUMIFS(Capacity_1!S:S,Capacity_1!$A:$A,$B$164,Capacity_1!$B:$B,$H173)-SUMIFS(Capacity_1!$C:$C,Capacity_1!$A:$A,$B$164,Capacity_1!$B:$B,$H173)</f>
        <v>736.81180542260427</v>
      </c>
      <c r="Y173" s="1">
        <f>SUMIFS(Capacity_1!T:T,Capacity_1!$A:$A,$B$164,Capacity_1!$B:$B,$H173)-SUMIFS(Capacity_1!$C:$C,Capacity_1!$A:$A,$B$164,Capacity_1!$B:$B,$H173)</f>
        <v>746.17989235113691</v>
      </c>
      <c r="Z173" s="1">
        <f>SUMIFS(Capacity_1!U:U,Capacity_1!$A:$A,$B$164,Capacity_1!$B:$B,$H173)-SUMIFS(Capacity_1!$C:$C,Capacity_1!$A:$A,$B$164,Capacity_1!$B:$B,$H173)</f>
        <v>777.81056835801269</v>
      </c>
      <c r="AA173" s="1">
        <f>SUMIFS(Capacity_1!V:V,Capacity_1!$A:$A,$B$164,Capacity_1!$B:$B,$H173)-SUMIFS(Capacity_1!$C:$C,Capacity_1!$A:$A,$B$164,Capacity_1!$B:$B,$H173)</f>
        <v>829.18164093430732</v>
      </c>
      <c r="AB173" s="1">
        <f>SUMIFS(Capacity_1!W:W,Capacity_1!$A:$A,$B$164,Capacity_1!$B:$B,$H173)-SUMIFS(Capacity_1!$C:$C,Capacity_1!$A:$A,$B$164,Capacity_1!$B:$B,$H173)</f>
        <v>841.52150912103184</v>
      </c>
      <c r="AC173" s="1">
        <f>SUMIFS(Capacity_1!X:X,Capacity_1!$A:$A,$B$164,Capacity_1!$B:$B,$H173)-SUMIFS(Capacity_1!$C:$C,Capacity_1!$A:$A,$B$164,Capacity_1!$B:$B,$H173)</f>
        <v>853.58336207249317</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1227</v>
      </c>
      <c r="M174" s="1">
        <f>SUMIFS(Capacity_1!H:H,Capacity_1!$A:$A,$B$164,Capacity_1!$B:$B,$H174)-SUMIFS(Capacity_1!$C:$C,Capacity_1!$A:$A,$B$164,Capacity_1!$B:$B,$H174)</f>
        <v>1547</v>
      </c>
      <c r="N174" s="1">
        <f>SUMIFS(Capacity_1!I:I,Capacity_1!$A:$A,$B$164,Capacity_1!$B:$B,$H174)-SUMIFS(Capacity_1!$C:$C,Capacity_1!$A:$A,$B$164,Capacity_1!$B:$B,$H174)</f>
        <v>1867.0000000000018</v>
      </c>
      <c r="O174" s="1">
        <f>SUMIFS(Capacity_1!J:J,Capacity_1!$A:$A,$B$164,Capacity_1!$B:$B,$H174)-SUMIFS(Capacity_1!$C:$C,Capacity_1!$A:$A,$B$164,Capacity_1!$B:$B,$H174)</f>
        <v>2187</v>
      </c>
      <c r="P174" s="1">
        <f>SUMIFS(Capacity_1!K:K,Capacity_1!$A:$A,$B$164,Capacity_1!$B:$B,$H174)-SUMIFS(Capacity_1!$C:$C,Capacity_1!$A:$A,$B$164,Capacity_1!$B:$B,$H174)</f>
        <v>2507</v>
      </c>
      <c r="Q174" s="1">
        <f>SUMIFS(Capacity_1!L:L,Capacity_1!$A:$A,$B$164,Capacity_1!$B:$B,$H174)-SUMIFS(Capacity_1!$C:$C,Capacity_1!$A:$A,$B$164,Capacity_1!$B:$B,$H174)</f>
        <v>2736.25</v>
      </c>
      <c r="R174" s="1">
        <f>SUMIFS(Capacity_1!M:M,Capacity_1!$A:$A,$B$164,Capacity_1!$B:$B,$H174)-SUMIFS(Capacity_1!$C:$C,Capacity_1!$A:$A,$B$164,Capacity_1!$B:$B,$H174)</f>
        <v>2690.25</v>
      </c>
      <c r="S174" s="1">
        <f>SUMIFS(Capacity_1!N:N,Capacity_1!$A:$A,$B$164,Capacity_1!$B:$B,$H174)-SUMIFS(Capacity_1!$C:$C,Capacity_1!$A:$A,$B$164,Capacity_1!$B:$B,$H174)</f>
        <v>2690.25</v>
      </c>
      <c r="T174" s="1">
        <f>SUMIFS(Capacity_1!O:O,Capacity_1!$A:$A,$B$164,Capacity_1!$B:$B,$H174)-SUMIFS(Capacity_1!$C:$C,Capacity_1!$A:$A,$B$164,Capacity_1!$B:$B,$H174)</f>
        <v>2690.25</v>
      </c>
      <c r="U174" s="1">
        <f>SUMIFS(Capacity_1!P:P,Capacity_1!$A:$A,$B$164,Capacity_1!$B:$B,$H174)-SUMIFS(Capacity_1!$C:$C,Capacity_1!$A:$A,$B$164,Capacity_1!$B:$B,$H174)</f>
        <v>2411.5500000000011</v>
      </c>
      <c r="V174" s="1">
        <f>SUMIFS(Capacity_1!Q:Q,Capacity_1!$A:$A,$B$164,Capacity_1!$B:$B,$H174)-SUMIFS(Capacity_1!$C:$C,Capacity_1!$A:$A,$B$164,Capacity_1!$B:$B,$H174)</f>
        <v>2411.5500000000011</v>
      </c>
      <c r="W174" s="1">
        <f>SUMIFS(Capacity_1!R:R,Capacity_1!$A:$A,$B$164,Capacity_1!$B:$B,$H174)-SUMIFS(Capacity_1!$C:$C,Capacity_1!$A:$A,$B$164,Capacity_1!$B:$B,$H174)</f>
        <v>2259.6500000000015</v>
      </c>
      <c r="X174" s="1">
        <f>SUMIFS(Capacity_1!S:S,Capacity_1!$A:$A,$B$164,Capacity_1!$B:$B,$H174)-SUMIFS(Capacity_1!$C:$C,Capacity_1!$A:$A,$B$164,Capacity_1!$B:$B,$H174)</f>
        <v>2090.6500000000015</v>
      </c>
      <c r="Y174" s="1">
        <f>SUMIFS(Capacity_1!T:T,Capacity_1!$A:$A,$B$164,Capacity_1!$B:$B,$H174)-SUMIFS(Capacity_1!$C:$C,Capacity_1!$A:$A,$B$164,Capacity_1!$B:$B,$H174)</f>
        <v>1958.4500000000025</v>
      </c>
      <c r="Z174" s="1">
        <f>SUMIFS(Capacity_1!U:U,Capacity_1!$A:$A,$B$164,Capacity_1!$B:$B,$H174)-SUMIFS(Capacity_1!$C:$C,Capacity_1!$A:$A,$B$164,Capacity_1!$B:$B,$H174)</f>
        <v>1928.4500000000025</v>
      </c>
      <c r="AA174" s="1">
        <f>SUMIFS(Capacity_1!V:V,Capacity_1!$A:$A,$B$164,Capacity_1!$B:$B,$H174)-SUMIFS(Capacity_1!$C:$C,Capacity_1!$A:$A,$B$164,Capacity_1!$B:$B,$H174)</f>
        <v>1977.5056822100014</v>
      </c>
      <c r="AB174" s="1">
        <f>SUMIFS(Capacity_1!W:W,Capacity_1!$A:$A,$B$164,Capacity_1!$B:$B,$H174)-SUMIFS(Capacity_1!$C:$C,Capacity_1!$A:$A,$B$164,Capacity_1!$B:$B,$H174)</f>
        <v>2032.4008923300007</v>
      </c>
      <c r="AC174" s="1">
        <f>SUMIFS(Capacity_1!X:X,Capacity_1!$A:$A,$B$164,Capacity_1!$B:$B,$H174)-SUMIFS(Capacity_1!$C:$C,Capacity_1!$A:$A,$B$164,Capacity_1!$B:$B,$H174)</f>
        <v>1997.3500000000004</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990</v>
      </c>
      <c r="M175" s="1">
        <f>SUMIFS(Capacity_1!H:H,Capacity_1!$A:$A,$B$164,Capacity_1!$B:$B,$H175)-SUMIFS(Capacity_1!$C:$C,Capacity_1!$A:$A,$B$164,Capacity_1!$B:$B,$H175)</f>
        <v>1090</v>
      </c>
      <c r="N175" s="1">
        <f>SUMIFS(Capacity_1!I:I,Capacity_1!$A:$A,$B$164,Capacity_1!$B:$B,$H175)-SUMIFS(Capacity_1!$C:$C,Capacity_1!$A:$A,$B$164,Capacity_1!$B:$B,$H175)</f>
        <v>1190</v>
      </c>
      <c r="O175" s="1">
        <f>SUMIFS(Capacity_1!J:J,Capacity_1!$A:$A,$B$164,Capacity_1!$B:$B,$H175)-SUMIFS(Capacity_1!$C:$C,Capacity_1!$A:$A,$B$164,Capacity_1!$B:$B,$H175)</f>
        <v>1290</v>
      </c>
      <c r="P175" s="1">
        <f>SUMIFS(Capacity_1!K:K,Capacity_1!$A:$A,$B$164,Capacity_1!$B:$B,$H175)-SUMIFS(Capacity_1!$C:$C,Capacity_1!$A:$A,$B$164,Capacity_1!$B:$B,$H175)</f>
        <v>1390</v>
      </c>
      <c r="Q175" s="1">
        <f>SUMIFS(Capacity_1!L:L,Capacity_1!$A:$A,$B$164,Capacity_1!$B:$B,$H175)-SUMIFS(Capacity_1!$C:$C,Capacity_1!$A:$A,$B$164,Capacity_1!$B:$B,$H175)</f>
        <v>1490</v>
      </c>
      <c r="R175" s="1">
        <f>SUMIFS(Capacity_1!M:M,Capacity_1!$A:$A,$B$164,Capacity_1!$B:$B,$H175)-SUMIFS(Capacity_1!$C:$C,Capacity_1!$A:$A,$B$164,Capacity_1!$B:$B,$H175)</f>
        <v>1490</v>
      </c>
      <c r="S175" s="1">
        <f>SUMIFS(Capacity_1!N:N,Capacity_1!$A:$A,$B$164,Capacity_1!$B:$B,$H175)-SUMIFS(Capacity_1!$C:$C,Capacity_1!$A:$A,$B$164,Capacity_1!$B:$B,$H175)</f>
        <v>1490</v>
      </c>
      <c r="T175" s="1">
        <f>SUMIFS(Capacity_1!O:O,Capacity_1!$A:$A,$B$164,Capacity_1!$B:$B,$H175)-SUMIFS(Capacity_1!$C:$C,Capacity_1!$A:$A,$B$164,Capacity_1!$B:$B,$H175)</f>
        <v>1827.6669339500004</v>
      </c>
      <c r="U175" s="1">
        <f>SUMIFS(Capacity_1!P:P,Capacity_1!$A:$A,$B$164,Capacity_1!$B:$B,$H175)-SUMIFS(Capacity_1!$C:$C,Capacity_1!$A:$A,$B$164,Capacity_1!$B:$B,$H175)</f>
        <v>1827.6669339500004</v>
      </c>
      <c r="V175" s="1">
        <f>SUMIFS(Capacity_1!Q:Q,Capacity_1!$A:$A,$B$164,Capacity_1!$B:$B,$H175)-SUMIFS(Capacity_1!$C:$C,Capacity_1!$A:$A,$B$164,Capacity_1!$B:$B,$H175)</f>
        <v>1827.6669339500004</v>
      </c>
      <c r="W175" s="1">
        <f>SUMIFS(Capacity_1!R:R,Capacity_1!$A:$A,$B$164,Capacity_1!$B:$B,$H175)-SUMIFS(Capacity_1!$C:$C,Capacity_1!$A:$A,$B$164,Capacity_1!$B:$B,$H175)</f>
        <v>2192.1092430499993</v>
      </c>
      <c r="X175" s="1">
        <f>SUMIFS(Capacity_1!S:S,Capacity_1!$A:$A,$B$164,Capacity_1!$B:$B,$H175)-SUMIFS(Capacity_1!$C:$C,Capacity_1!$A:$A,$B$164,Capacity_1!$B:$B,$H175)</f>
        <v>2350.543712409999</v>
      </c>
      <c r="Y175" s="1">
        <f>SUMIFS(Capacity_1!T:T,Capacity_1!$A:$A,$B$164,Capacity_1!$B:$B,$H175)-SUMIFS(Capacity_1!$C:$C,Capacity_1!$A:$A,$B$164,Capacity_1!$B:$B,$H175)</f>
        <v>3425</v>
      </c>
      <c r="Z175" s="1">
        <f>SUMIFS(Capacity_1!U:U,Capacity_1!$A:$A,$B$164,Capacity_1!$B:$B,$H175)-SUMIFS(Capacity_1!$C:$C,Capacity_1!$A:$A,$B$164,Capacity_1!$B:$B,$H175)</f>
        <v>3425</v>
      </c>
      <c r="AA175" s="1">
        <f>SUMIFS(Capacity_1!V:V,Capacity_1!$A:$A,$B$164,Capacity_1!$B:$B,$H175)-SUMIFS(Capacity_1!$C:$C,Capacity_1!$A:$A,$B$164,Capacity_1!$B:$B,$H175)</f>
        <v>3480</v>
      </c>
      <c r="AB175" s="1">
        <f>SUMIFS(Capacity_1!W:W,Capacity_1!$A:$A,$B$164,Capacity_1!$B:$B,$H175)-SUMIFS(Capacity_1!$C:$C,Capacity_1!$A:$A,$B$164,Capacity_1!$B:$B,$H175)</f>
        <v>3480</v>
      </c>
      <c r="AC175" s="1">
        <f>SUMIFS(Capacity_1!X:X,Capacity_1!$A:$A,$B$164,Capacity_1!$B:$B,$H175)-SUMIFS(Capacity_1!$C:$C,Capacity_1!$A:$A,$B$164,Capacity_1!$B:$B,$H175)</f>
        <v>3480</v>
      </c>
    </row>
    <row r="176" spans="1:30">
      <c r="H176" s="77" t="s">
        <v>121</v>
      </c>
      <c r="I176" s="1">
        <f>SUMIFS(Capacity_1!D:D,Capacity_1!$A:$A,$B$164,Capacity_1!$B:$B,$H176)-SUMIFS(Capacity_1!$C:$C,Capacity_1!$A:$A,$B$164,Capacity_1!$B:$B,$H176)</f>
        <v>113.63782001521031</v>
      </c>
      <c r="J176" s="1">
        <f>SUMIFS(Capacity_1!E:E,Capacity_1!$A:$A,$B$164,Capacity_1!$B:$B,$H176)-SUMIFS(Capacity_1!$C:$C,Capacity_1!$A:$A,$B$164,Capacity_1!$B:$B,$H176)</f>
        <v>246.48874297385009</v>
      </c>
      <c r="K176" s="1">
        <f>SUMIFS(Capacity_1!F:F,Capacity_1!$A:$A,$B$164,Capacity_1!$B:$B,$H176)-SUMIFS(Capacity_1!$C:$C,Capacity_1!$A:$A,$B$164,Capacity_1!$B:$B,$H176)</f>
        <v>383.88810804442801</v>
      </c>
      <c r="L176" s="1">
        <f>SUMIFS(Capacity_1!G:G,Capacity_1!$A:$A,$B$164,Capacity_1!$B:$B,$H176)-SUMIFS(Capacity_1!$C:$C,Capacity_1!$A:$A,$B$164,Capacity_1!$B:$B,$H176)</f>
        <v>613.73901813325028</v>
      </c>
      <c r="M176" s="1">
        <f>SUMIFS(Capacity_1!H:H,Capacity_1!$A:$A,$B$164,Capacity_1!$B:$B,$H176)-SUMIFS(Capacity_1!$C:$C,Capacity_1!$A:$A,$B$164,Capacity_1!$B:$B,$H176)</f>
        <v>850.93668698675901</v>
      </c>
      <c r="N176" s="1">
        <f>SUMIFS(Capacity_1!I:I,Capacity_1!$A:$A,$B$164,Capacity_1!$B:$B,$H176)-SUMIFS(Capacity_1!$C:$C,Capacity_1!$A:$A,$B$164,Capacity_1!$B:$B,$H176)</f>
        <v>1080.1774023622365</v>
      </c>
      <c r="O176" s="1">
        <f>SUMIFS(Capacity_1!J:J,Capacity_1!$A:$A,$B$164,Capacity_1!$B:$B,$H176)-SUMIFS(Capacity_1!$C:$C,Capacity_1!$A:$A,$B$164,Capacity_1!$B:$B,$H176)</f>
        <v>1324.447844791619</v>
      </c>
      <c r="P176" s="1">
        <f>SUMIFS(Capacity_1!K:K,Capacity_1!$A:$A,$B$164,Capacity_1!$B:$B,$H176)-SUMIFS(Capacity_1!$C:$C,Capacity_1!$A:$A,$B$164,Capacity_1!$B:$B,$H176)</f>
        <v>1563.5321546598843</v>
      </c>
      <c r="Q176" s="1">
        <f>SUMIFS(Capacity_1!L:L,Capacity_1!$A:$A,$B$164,Capacity_1!$B:$B,$H176)-SUMIFS(Capacity_1!$C:$C,Capacity_1!$A:$A,$B$164,Capacity_1!$B:$B,$H176)</f>
        <v>1801.9243537013153</v>
      </c>
      <c r="R176" s="1">
        <f>SUMIFS(Capacity_1!M:M,Capacity_1!$A:$A,$B$164,Capacity_1!$B:$B,$H176)-SUMIFS(Capacity_1!$C:$C,Capacity_1!$A:$A,$B$164,Capacity_1!$B:$B,$H176)</f>
        <v>2084.2278147248107</v>
      </c>
      <c r="S176" s="1">
        <f>SUMIFS(Capacity_1!N:N,Capacity_1!$A:$A,$B$164,Capacity_1!$B:$B,$H176)-SUMIFS(Capacity_1!$C:$C,Capacity_1!$A:$A,$B$164,Capacity_1!$B:$B,$H176)</f>
        <v>2640.6910999518641</v>
      </c>
      <c r="T176" s="1">
        <f>SUMIFS(Capacity_1!O:O,Capacity_1!$A:$A,$B$164,Capacity_1!$B:$B,$H176)-SUMIFS(Capacity_1!$C:$C,Capacity_1!$A:$A,$B$164,Capacity_1!$B:$B,$H176)</f>
        <v>3175.0507514631299</v>
      </c>
      <c r="U176" s="1">
        <f>SUMIFS(Capacity_1!P:P,Capacity_1!$A:$A,$B$164,Capacity_1!$B:$B,$H176)-SUMIFS(Capacity_1!$C:$C,Capacity_1!$A:$A,$B$164,Capacity_1!$B:$B,$H176)</f>
        <v>3753.086995706959</v>
      </c>
      <c r="V176" s="1">
        <f>SUMIFS(Capacity_1!Q:Q,Capacity_1!$A:$A,$B$164,Capacity_1!$B:$B,$H176)-SUMIFS(Capacity_1!$C:$C,Capacity_1!$A:$A,$B$164,Capacity_1!$B:$B,$H176)</f>
        <v>4175.1054796991921</v>
      </c>
      <c r="W176" s="1">
        <f>SUMIFS(Capacity_1!R:R,Capacity_1!$A:$A,$B$164,Capacity_1!$B:$B,$H176)-SUMIFS(Capacity_1!$C:$C,Capacity_1!$A:$A,$B$164,Capacity_1!$B:$B,$H176)</f>
        <v>4753.2734429584798</v>
      </c>
      <c r="X176" s="1">
        <f>SUMIFS(Capacity_1!S:S,Capacity_1!$A:$A,$B$164,Capacity_1!$B:$B,$H176)-SUMIFS(Capacity_1!$C:$C,Capacity_1!$A:$A,$B$164,Capacity_1!$B:$B,$H176)</f>
        <v>5131.8698052602667</v>
      </c>
      <c r="Y176" s="1">
        <f>SUMIFS(Capacity_1!T:T,Capacity_1!$A:$A,$B$164,Capacity_1!$B:$B,$H176)-SUMIFS(Capacity_1!$C:$C,Capacity_1!$A:$A,$B$164,Capacity_1!$B:$B,$H176)</f>
        <v>5570.0970549113117</v>
      </c>
      <c r="Z176" s="1">
        <f>SUMIFS(Capacity_1!U:U,Capacity_1!$A:$A,$B$164,Capacity_1!$B:$B,$H176)-SUMIFS(Capacity_1!$C:$C,Capacity_1!$A:$A,$B$164,Capacity_1!$B:$B,$H176)</f>
        <v>5984.8779079125361</v>
      </c>
      <c r="AA176" s="1">
        <f>SUMIFS(Capacity_1!V:V,Capacity_1!$A:$A,$B$164,Capacity_1!$B:$B,$H176)-SUMIFS(Capacity_1!$C:$C,Capacity_1!$A:$A,$B$164,Capacity_1!$B:$B,$H176)</f>
        <v>6425.2383016485437</v>
      </c>
      <c r="AB176" s="1">
        <f>SUMIFS(Capacity_1!W:W,Capacity_1!$A:$A,$B$164,Capacity_1!$B:$B,$H176)-SUMIFS(Capacity_1!$C:$C,Capacity_1!$A:$A,$B$164,Capacity_1!$B:$B,$H176)</f>
        <v>7053.9912027089467</v>
      </c>
      <c r="AC176" s="1">
        <f>SUMIFS(Capacity_1!X:X,Capacity_1!$A:$A,$B$164,Capacity_1!$B:$B,$H176)-SUMIFS(Capacity_1!$C:$C,Capacity_1!$A:$A,$B$164,Capacity_1!$B:$B,$H176)</f>
        <v>7685.0480025249999</v>
      </c>
    </row>
    <row r="177" spans="1:30">
      <c r="H177" s="69" t="s">
        <v>122</v>
      </c>
      <c r="I177" s="1">
        <f>SUM(I167:I172,I179)</f>
        <v>8.518006089818698</v>
      </c>
      <c r="J177" s="1">
        <f t="shared" ref="J177:AC177" si="4">SUM(J167:J172,J179)</f>
        <v>-696.97298104200604</v>
      </c>
      <c r="K177" s="1">
        <f t="shared" si="4"/>
        <v>-2363.1306480881167</v>
      </c>
      <c r="L177" s="1">
        <f t="shared" si="4"/>
        <v>-332.17419906303991</v>
      </c>
      <c r="M177" s="1">
        <f t="shared" si="4"/>
        <v>-342.55699418232336</v>
      </c>
      <c r="N177" s="1">
        <f t="shared" si="4"/>
        <v>-349.55666982278547</v>
      </c>
      <c r="O177" s="1">
        <f t="shared" si="4"/>
        <v>-356.32193219407054</v>
      </c>
      <c r="P177" s="1">
        <f t="shared" si="4"/>
        <v>-1444.8229334139571</v>
      </c>
      <c r="Q177" s="1">
        <f t="shared" si="4"/>
        <v>-3118.8229080103361</v>
      </c>
      <c r="R177" s="1">
        <f t="shared" si="4"/>
        <v>-3672.3527120976537</v>
      </c>
      <c r="S177" s="1">
        <f t="shared" si="4"/>
        <v>-3648.5590384820903</v>
      </c>
      <c r="T177" s="1">
        <f t="shared" si="4"/>
        <v>-4308.7328488562835</v>
      </c>
      <c r="U177" s="1">
        <f t="shared" si="4"/>
        <v>-4430.4909814752236</v>
      </c>
      <c r="V177" s="1">
        <f t="shared" si="4"/>
        <v>-3966.9897292803935</v>
      </c>
      <c r="W177" s="1">
        <f t="shared" si="4"/>
        <v>-4420.772883786035</v>
      </c>
      <c r="X177" s="1">
        <f t="shared" si="4"/>
        <v>-4843.1897859914579</v>
      </c>
      <c r="Y177" s="1">
        <f t="shared" si="4"/>
        <v>-4981.6368690920663</v>
      </c>
      <c r="Z177" s="1">
        <f t="shared" si="4"/>
        <v>-4386.9167546459366</v>
      </c>
      <c r="AA177" s="1">
        <f t="shared" si="4"/>
        <v>-4209.1141129849493</v>
      </c>
      <c r="AB177" s="1">
        <f t="shared" si="4"/>
        <v>-4316.1755268117231</v>
      </c>
      <c r="AC177" s="1">
        <f t="shared" si="4"/>
        <v>-3312.7539960848267</v>
      </c>
    </row>
    <row r="179" spans="1:30">
      <c r="H179" s="69" t="s">
        <v>123</v>
      </c>
      <c r="I179" s="1">
        <f>SUMIFS(Capacity_1!D:D,Capacity_1!$A:$A,$B$164,Capacity_1!$B:$B,$H179)-SUMIFS(Capacity_1!$C:$C,Capacity_1!$A:$A,$B$164,Capacity_1!$B:$B,$H179)</f>
        <v>-0.43866151980688528</v>
      </c>
      <c r="J179" s="1">
        <f>SUMIFS(Capacity_1!E:E,Capacity_1!$A:$A,$B$164,Capacity_1!$B:$B,$H179)-SUMIFS(Capacity_1!$C:$C,Capacity_1!$A:$A,$B$164,Capacity_1!$B:$B,$H179)</f>
        <v>1.4612495259686966</v>
      </c>
      <c r="K179" s="1">
        <f>SUMIFS(Capacity_1!F:F,Capacity_1!$A:$A,$B$164,Capacity_1!$B:$B,$H179)-SUMIFS(Capacity_1!$C:$C,Capacity_1!$A:$A,$B$164,Capacity_1!$B:$B,$H179)</f>
        <v>1.4528666836579873</v>
      </c>
      <c r="L179" s="1">
        <f>SUMIFS(Capacity_1!G:G,Capacity_1!$A:$A,$B$164,Capacity_1!$B:$B,$H179)-SUMIFS(Capacity_1!$C:$C,Capacity_1!$A:$A,$B$164,Capacity_1!$B:$B,$H179)</f>
        <v>2.4559646003348803</v>
      </c>
      <c r="M179" s="1">
        <f>SUMIFS(Capacity_1!H:H,Capacity_1!$A:$A,$B$164,Capacity_1!$B:$B,$H179)-SUMIFS(Capacity_1!$C:$C,Capacity_1!$A:$A,$B$164,Capacity_1!$B:$B,$H179)</f>
        <v>1.108736419151569</v>
      </c>
      <c r="N179" s="1">
        <f>SUMIFS(Capacity_1!I:I,Capacity_1!$A:$A,$B$164,Capacity_1!$B:$B,$H179)-SUMIFS(Capacity_1!$C:$C,Capacity_1!$A:$A,$B$164,Capacity_1!$B:$B,$H179)</f>
        <v>2.2321651022897413</v>
      </c>
      <c r="O179" s="1">
        <f>SUMIFS(Capacity_1!J:J,Capacity_1!$A:$A,$B$164,Capacity_1!$B:$B,$H179)-SUMIFS(Capacity_1!$C:$C,Capacity_1!$A:$A,$B$164,Capacity_1!$B:$B,$H179)</f>
        <v>2.7749725037042481</v>
      </c>
      <c r="P179" s="1">
        <f>SUMIFS(Capacity_1!K:K,Capacity_1!$A:$A,$B$164,Capacity_1!$B:$B,$H179)-SUMIFS(Capacity_1!$C:$C,Capacity_1!$A:$A,$B$164,Capacity_1!$B:$B,$H179)</f>
        <v>5.8496334740173097</v>
      </c>
      <c r="Q179" s="1">
        <f>SUMIFS(Capacity_1!L:L,Capacity_1!$A:$A,$B$164,Capacity_1!$B:$B,$H179)-SUMIFS(Capacity_1!$C:$C,Capacity_1!$A:$A,$B$164,Capacity_1!$B:$B,$H179)</f>
        <v>7.772679015438257</v>
      </c>
      <c r="R179" s="1">
        <f>SUMIFS(Capacity_1!M:M,Capacity_1!$A:$A,$B$164,Capacity_1!$B:$B,$H179)-SUMIFS(Capacity_1!$C:$C,Capacity_1!$A:$A,$B$164,Capacity_1!$B:$B,$H179)</f>
        <v>9.3118918069204142</v>
      </c>
      <c r="S179" s="1">
        <f>SUMIFS(Capacity_1!N:N,Capacity_1!$A:$A,$B$164,Capacity_1!$B:$B,$H179)-SUMIFS(Capacity_1!$C:$C,Capacity_1!$A:$A,$B$164,Capacity_1!$B:$B,$H179)</f>
        <v>12.114060778484316</v>
      </c>
      <c r="T179" s="1">
        <f>SUMIFS(Capacity_1!O:O,Capacity_1!$A:$A,$B$164,Capacity_1!$B:$B,$H179)-SUMIFS(Capacity_1!$C:$C,Capacity_1!$A:$A,$B$164,Capacity_1!$B:$B,$H179)</f>
        <v>12.89327249078957</v>
      </c>
      <c r="U179" s="1">
        <f>SUMIFS(Capacity_1!P:P,Capacity_1!$A:$A,$B$164,Capacity_1!$B:$B,$H179)-SUMIFS(Capacity_1!$C:$C,Capacity_1!$A:$A,$B$164,Capacity_1!$B:$B,$H179)</f>
        <v>13.973565502751967</v>
      </c>
      <c r="V179" s="1">
        <f>SUMIFS(Capacity_1!Q:Q,Capacity_1!$A:$A,$B$164,Capacity_1!$B:$B,$H179)-SUMIFS(Capacity_1!$C:$C,Capacity_1!$A:$A,$B$164,Capacity_1!$B:$B,$H179)</f>
        <v>16.792080558880855</v>
      </c>
      <c r="W179" s="1">
        <f>SUMIFS(Capacity_1!R:R,Capacity_1!$A:$A,$B$164,Capacity_1!$B:$B,$H179)-SUMIFS(Capacity_1!$C:$C,Capacity_1!$A:$A,$B$164,Capacity_1!$B:$B,$H179)</f>
        <v>18.742548757638872</v>
      </c>
      <c r="X179" s="1">
        <f>SUMIFS(Capacity_1!S:S,Capacity_1!$A:$A,$B$164,Capacity_1!$B:$B,$H179)-SUMIFS(Capacity_1!$C:$C,Capacity_1!$A:$A,$B$164,Capacity_1!$B:$B,$H179)</f>
        <v>21.770367509715129</v>
      </c>
      <c r="Y179" s="1">
        <f>SUMIFS(Capacity_1!T:T,Capacity_1!$A:$A,$B$164,Capacity_1!$B:$B,$H179)-SUMIFS(Capacity_1!$C:$C,Capacity_1!$A:$A,$B$164,Capacity_1!$B:$B,$H179)</f>
        <v>25.503994739607265</v>
      </c>
      <c r="Z179" s="1">
        <f>SUMIFS(Capacity_1!U:U,Capacity_1!$A:$A,$B$164,Capacity_1!$B:$B,$H179)-SUMIFS(Capacity_1!$C:$C,Capacity_1!$A:$A,$B$164,Capacity_1!$B:$B,$H179)</f>
        <v>27.813148406438927</v>
      </c>
      <c r="AA179" s="1">
        <f>SUMIFS(Capacity_1!V:V,Capacity_1!$A:$A,$B$164,Capacity_1!$B:$B,$H179)-SUMIFS(Capacity_1!$C:$C,Capacity_1!$A:$A,$B$164,Capacity_1!$B:$B,$H179)</f>
        <v>32.432798992027188</v>
      </c>
      <c r="AB179" s="1">
        <f>SUMIFS(Capacity_1!W:W,Capacity_1!$A:$A,$B$164,Capacity_1!$B:$B,$H179)-SUMIFS(Capacity_1!$C:$C,Capacity_1!$A:$A,$B$164,Capacity_1!$B:$B,$H179)</f>
        <v>35.658641446152217</v>
      </c>
      <c r="AC179" s="1">
        <f>SUMIFS(Capacity_1!X:X,Capacity_1!$A:$A,$B$164,Capacity_1!$B:$B,$H179)-SUMIFS(Capacity_1!$C:$C,Capacity_1!$A:$A,$B$164,Capacity_1!$B:$B,$H179)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-5500.2832590159815</v>
      </c>
      <c r="K185" s="1">
        <f>SUMIFS(Generation_1!E:E,Generation_1!$A:$A,$B$182,Generation_1!$B:$B,$H185)-SUMIFS(Generation_1!$C:$C,Generation_1!$A:$A,$B$182,Generation_1!$B:$B,$H185)</f>
        <v>-4576.0165862989379</v>
      </c>
      <c r="L185" s="1">
        <f>SUMIFS(Generation_1!F:F,Generation_1!$A:$A,$B$182,Generation_1!$B:$B,$H185)-SUMIFS(Generation_1!$C:$C,Generation_1!$A:$A,$B$182,Generation_1!$B:$B,$H185)</f>
        <v>-6369.1573531426984</v>
      </c>
      <c r="M185" s="1">
        <f>SUMIFS(Generation_1!G:G,Generation_1!$A:$A,$B$182,Generation_1!$B:$B,$H185)-SUMIFS(Generation_1!$C:$C,Generation_1!$A:$A,$B$182,Generation_1!$B:$B,$H185)</f>
        <v>-6570.792961023617</v>
      </c>
      <c r="N185" s="1">
        <f>SUMIFS(Generation_1!H:H,Generation_1!$A:$A,$B$182,Generation_1!$B:$B,$H185)-SUMIFS(Generation_1!$C:$C,Generation_1!$A:$A,$B$182,Generation_1!$B:$B,$H185)</f>
        <v>-7160.4094000289333</v>
      </c>
      <c r="O185" s="1">
        <f>SUMIFS(Generation_1!I:I,Generation_1!$A:$A,$B$182,Generation_1!$B:$B,$H185)-SUMIFS(Generation_1!$C:$C,Generation_1!$A:$A,$B$182,Generation_1!$B:$B,$H185)</f>
        <v>-4890.2672543254739</v>
      </c>
      <c r="P185" s="1">
        <f>SUMIFS(Generation_1!J:J,Generation_1!$A:$A,$B$182,Generation_1!$B:$B,$H185)-SUMIFS(Generation_1!$C:$C,Generation_1!$A:$A,$B$182,Generation_1!$B:$B,$H185)</f>
        <v>-6996.1900231998588</v>
      </c>
      <c r="Q185" s="1">
        <f>SUMIFS(Generation_1!K:K,Generation_1!$A:$A,$B$182,Generation_1!$B:$B,$H185)-SUMIFS(Generation_1!$C:$C,Generation_1!$A:$A,$B$182,Generation_1!$B:$B,$H185)</f>
        <v>-24042.464245008159</v>
      </c>
      <c r="R185" s="1">
        <f>SUMIFS(Generation_1!L:L,Generation_1!$A:$A,$B$182,Generation_1!$B:$B,$H185)-SUMIFS(Generation_1!$C:$C,Generation_1!$A:$A,$B$182,Generation_1!$B:$B,$H185)</f>
        <v>-22896.493856629357</v>
      </c>
      <c r="S185" s="1">
        <f>SUMIFS(Generation_1!M:M,Generation_1!$A:$A,$B$182,Generation_1!$B:$B,$H185)-SUMIFS(Generation_1!$C:$C,Generation_1!$A:$A,$B$182,Generation_1!$B:$B,$H185)</f>
        <v>-23888.90021277903</v>
      </c>
      <c r="T185" s="1">
        <f>SUMIFS(Generation_1!N:N,Generation_1!$A:$A,$B$182,Generation_1!$B:$B,$H185)-SUMIFS(Generation_1!$C:$C,Generation_1!$A:$A,$B$182,Generation_1!$B:$B,$H185)</f>
        <v>-21526.392496664514</v>
      </c>
      <c r="U185" s="1">
        <f>SUMIFS(Generation_1!O:O,Generation_1!$A:$A,$B$182,Generation_1!$B:$B,$H185)-SUMIFS(Generation_1!$C:$C,Generation_1!$A:$A,$B$182,Generation_1!$B:$B,$H185)</f>
        <v>-20068.41910013734</v>
      </c>
      <c r="V185" s="1">
        <f>SUMIFS(Generation_1!P:P,Generation_1!$A:$A,$B$182,Generation_1!$B:$B,$H185)-SUMIFS(Generation_1!$C:$C,Generation_1!$A:$A,$B$182,Generation_1!$B:$B,$H185)</f>
        <v>-21742.897886730949</v>
      </c>
      <c r="W185" s="1">
        <f>SUMIFS(Generation_1!Q:Q,Generation_1!$A:$A,$B$182,Generation_1!$B:$B,$H185)-SUMIFS(Generation_1!$C:$C,Generation_1!$A:$A,$B$182,Generation_1!$B:$B,$H185)</f>
        <v>-20717.229281359585</v>
      </c>
      <c r="X185" s="1">
        <f>SUMIFS(Generation_1!R:R,Generation_1!$A:$A,$B$182,Generation_1!$B:$B,$H185)-SUMIFS(Generation_1!$C:$C,Generation_1!$A:$A,$B$182,Generation_1!$B:$B,$H185)</f>
        <v>-20984.841419573539</v>
      </c>
      <c r="Y185" s="1">
        <f>SUMIFS(Generation_1!S:S,Generation_1!$A:$A,$B$182,Generation_1!$B:$B,$H185)-SUMIFS(Generation_1!$C:$C,Generation_1!$A:$A,$B$182,Generation_1!$B:$B,$H185)</f>
        <v>-20133.7471702693</v>
      </c>
      <c r="Z185" s="1">
        <f>SUMIFS(Generation_1!T:T,Generation_1!$A:$A,$B$182,Generation_1!$B:$B,$H185)-SUMIFS(Generation_1!$C:$C,Generation_1!$A:$A,$B$182,Generation_1!$B:$B,$H185)</f>
        <v>-19305.38813952732</v>
      </c>
      <c r="AA185" s="1">
        <f>SUMIFS(Generation_1!U:U,Generation_1!$A:$A,$B$182,Generation_1!$B:$B,$H185)-SUMIFS(Generation_1!$C:$C,Generation_1!$A:$A,$B$182,Generation_1!$B:$B,$H185)</f>
        <v>-20704.390498922206</v>
      </c>
      <c r="AB185" s="1">
        <f>SUMIFS(Generation_1!V:V,Generation_1!$A:$A,$B$182,Generation_1!$B:$B,$H185)-SUMIFS(Generation_1!$C:$C,Generation_1!$A:$A,$B$182,Generation_1!$B:$B,$H185)</f>
        <v>-21644.370490985792</v>
      </c>
      <c r="AC185" s="1">
        <f>SUMIFS(Generation_1!W:W,Generation_1!$A:$A,$B$182,Generation_1!$B:$B,$H185)-SUMIFS(Generation_1!$C:$C,Generation_1!$A:$A,$B$182,Generation_1!$B:$B,$H185)</f>
        <v>-27390.135416260309</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3688.3114875556457</v>
      </c>
      <c r="K186" s="1">
        <f>SUMIFS(Generation_1!E:E,Generation_1!$A:$A,$B$182,Generation_1!$B:$B,$H186)-SUMIFS(Generation_1!$C:$C,Generation_1!$A:$A,$B$182,Generation_1!$B:$B,$H186)</f>
        <v>3556.5341349863338</v>
      </c>
      <c r="L186" s="1">
        <f>SUMIFS(Generation_1!F:F,Generation_1!$A:$A,$B$182,Generation_1!$B:$B,$H186)-SUMIFS(Generation_1!$C:$C,Generation_1!$A:$A,$B$182,Generation_1!$B:$B,$H186)</f>
        <v>150.38071705913171</v>
      </c>
      <c r="M186" s="1">
        <f>SUMIFS(Generation_1!G:G,Generation_1!$A:$A,$B$182,Generation_1!$B:$B,$H186)-SUMIFS(Generation_1!$C:$C,Generation_1!$A:$A,$B$182,Generation_1!$B:$B,$H186)</f>
        <v>-1426.097975031691</v>
      </c>
      <c r="N186" s="1">
        <f>SUMIFS(Generation_1!H:H,Generation_1!$A:$A,$B$182,Generation_1!$B:$B,$H186)-SUMIFS(Generation_1!$C:$C,Generation_1!$A:$A,$B$182,Generation_1!$B:$B,$H186)</f>
        <v>-2804.9456795885671</v>
      </c>
      <c r="O186" s="1">
        <f>SUMIFS(Generation_1!I:I,Generation_1!$A:$A,$B$182,Generation_1!$B:$B,$H186)-SUMIFS(Generation_1!$C:$C,Generation_1!$A:$A,$B$182,Generation_1!$B:$B,$H186)</f>
        <v>1249.1589098827717</v>
      </c>
      <c r="P186" s="1">
        <f>SUMIFS(Generation_1!J:J,Generation_1!$A:$A,$B$182,Generation_1!$B:$B,$H186)-SUMIFS(Generation_1!$C:$C,Generation_1!$A:$A,$B$182,Generation_1!$B:$B,$H186)</f>
        <v>-4016.5851731878465</v>
      </c>
      <c r="Q186" s="1">
        <f>SUMIFS(Generation_1!K:K,Generation_1!$A:$A,$B$182,Generation_1!$B:$B,$H186)-SUMIFS(Generation_1!$C:$C,Generation_1!$A:$A,$B$182,Generation_1!$B:$B,$H186)</f>
        <v>-5330.8140741532516</v>
      </c>
      <c r="R186" s="1">
        <f>SUMIFS(Generation_1!L:L,Generation_1!$A:$A,$B$182,Generation_1!$B:$B,$H186)-SUMIFS(Generation_1!$C:$C,Generation_1!$A:$A,$B$182,Generation_1!$B:$B,$H186)</f>
        <v>-3098.2760941805136</v>
      </c>
      <c r="S186" s="1">
        <f>SUMIFS(Generation_1!M:M,Generation_1!$A:$A,$B$182,Generation_1!$B:$B,$H186)-SUMIFS(Generation_1!$C:$C,Generation_1!$A:$A,$B$182,Generation_1!$B:$B,$H186)</f>
        <v>-7678.8120675154059</v>
      </c>
      <c r="T186" s="1">
        <f>SUMIFS(Generation_1!N:N,Generation_1!$A:$A,$B$182,Generation_1!$B:$B,$H186)-SUMIFS(Generation_1!$C:$C,Generation_1!$A:$A,$B$182,Generation_1!$B:$B,$H186)</f>
        <v>-6675.6355666850613</v>
      </c>
      <c r="U186" s="1">
        <f>SUMIFS(Generation_1!O:O,Generation_1!$A:$A,$B$182,Generation_1!$B:$B,$H186)-SUMIFS(Generation_1!$C:$C,Generation_1!$A:$A,$B$182,Generation_1!$B:$B,$H186)</f>
        <v>-6328.9538221371004</v>
      </c>
      <c r="V186" s="1">
        <f>SUMIFS(Generation_1!P:P,Generation_1!$A:$A,$B$182,Generation_1!$B:$B,$H186)-SUMIFS(Generation_1!$C:$C,Generation_1!$A:$A,$B$182,Generation_1!$B:$B,$H186)</f>
        <v>-7432.1482824378581</v>
      </c>
      <c r="W186" s="1">
        <f>SUMIFS(Generation_1!Q:Q,Generation_1!$A:$A,$B$182,Generation_1!$B:$B,$H186)-SUMIFS(Generation_1!$C:$C,Generation_1!$A:$A,$B$182,Generation_1!$B:$B,$H186)</f>
        <v>-7621.9048819218951</v>
      </c>
      <c r="X186" s="1">
        <f>SUMIFS(Generation_1!R:R,Generation_1!$A:$A,$B$182,Generation_1!$B:$B,$H186)-SUMIFS(Generation_1!$C:$C,Generation_1!$A:$A,$B$182,Generation_1!$B:$B,$H186)</f>
        <v>-8013.9380166128794</v>
      </c>
      <c r="Y186" s="1">
        <f>SUMIFS(Generation_1!S:S,Generation_1!$A:$A,$B$182,Generation_1!$B:$B,$H186)-SUMIFS(Generation_1!$C:$C,Generation_1!$A:$A,$B$182,Generation_1!$B:$B,$H186)</f>
        <v>-6257.5397067981939</v>
      </c>
      <c r="Z186" s="1">
        <f>SUMIFS(Generation_1!T:T,Generation_1!$A:$A,$B$182,Generation_1!$B:$B,$H186)-SUMIFS(Generation_1!$C:$C,Generation_1!$A:$A,$B$182,Generation_1!$B:$B,$H186)</f>
        <v>-7646.8675611231374</v>
      </c>
      <c r="AA186" s="1">
        <f>SUMIFS(Generation_1!U:U,Generation_1!$A:$A,$B$182,Generation_1!$B:$B,$H186)-SUMIFS(Generation_1!$C:$C,Generation_1!$A:$A,$B$182,Generation_1!$B:$B,$H186)</f>
        <v>-6227.9727474266037</v>
      </c>
      <c r="AB186" s="1">
        <f>SUMIFS(Generation_1!V:V,Generation_1!$A:$A,$B$182,Generation_1!$B:$B,$H186)-SUMIFS(Generation_1!$C:$C,Generation_1!$A:$A,$B$182,Generation_1!$B:$B,$H186)</f>
        <v>-5422.7661076116092</v>
      </c>
      <c r="AC186" s="1">
        <f>SUMIFS(Generation_1!W:W,Generation_1!$A:$A,$B$182,Generation_1!$B:$B,$H186)-SUMIFS(Generation_1!$C:$C,Generation_1!$A:$A,$B$182,Generation_1!$B:$B,$H186)</f>
        <v>-7750.6728376492174</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-15.537185000644058</v>
      </c>
      <c r="K187" s="1">
        <f>SUMIFS(Generation_1!E:E,Generation_1!$A:$A,$B$182,Generation_1!$B:$B,$H187)-SUMIFS(Generation_1!$C:$C,Generation_1!$A:$A,$B$182,Generation_1!$B:$B,$H187)</f>
        <v>-147.67306481534433</v>
      </c>
      <c r="L187" s="1">
        <f>SUMIFS(Generation_1!F:F,Generation_1!$A:$A,$B$182,Generation_1!$B:$B,$H187)-SUMIFS(Generation_1!$C:$C,Generation_1!$A:$A,$B$182,Generation_1!$B:$B,$H187)</f>
        <v>-131.37732403029895</v>
      </c>
      <c r="M187" s="1">
        <f>SUMIFS(Generation_1!G:G,Generation_1!$A:$A,$B$182,Generation_1!$B:$B,$H187)-SUMIFS(Generation_1!$C:$C,Generation_1!$A:$A,$B$182,Generation_1!$B:$B,$H187)</f>
        <v>-310.86454424736439</v>
      </c>
      <c r="N187" s="1">
        <f>SUMIFS(Generation_1!H:H,Generation_1!$A:$A,$B$182,Generation_1!$B:$B,$H187)-SUMIFS(Generation_1!$C:$C,Generation_1!$A:$A,$B$182,Generation_1!$B:$B,$H187)</f>
        <v>-380.10388570125042</v>
      </c>
      <c r="O187" s="1">
        <f>SUMIFS(Generation_1!I:I,Generation_1!$A:$A,$B$182,Generation_1!$B:$B,$H187)-SUMIFS(Generation_1!$C:$C,Generation_1!$A:$A,$B$182,Generation_1!$B:$B,$H187)</f>
        <v>-263.49215329556137</v>
      </c>
      <c r="P187" s="1">
        <f>SUMIFS(Generation_1!J:J,Generation_1!$A:$A,$B$182,Generation_1!$B:$B,$H187)-SUMIFS(Generation_1!$C:$C,Generation_1!$A:$A,$B$182,Generation_1!$B:$B,$H187)</f>
        <v>-243.93362000116667</v>
      </c>
      <c r="Q187" s="1">
        <f>SUMIFS(Generation_1!K:K,Generation_1!$A:$A,$B$182,Generation_1!$B:$B,$H187)-SUMIFS(Generation_1!$C:$C,Generation_1!$A:$A,$B$182,Generation_1!$B:$B,$H187)</f>
        <v>-343.66117233248406</v>
      </c>
      <c r="R187" s="1">
        <f>SUMIFS(Generation_1!L:L,Generation_1!$A:$A,$B$182,Generation_1!$B:$B,$H187)-SUMIFS(Generation_1!$C:$C,Generation_1!$A:$A,$B$182,Generation_1!$B:$B,$H187)</f>
        <v>-315.30998397790427</v>
      </c>
      <c r="S187" s="1">
        <f>SUMIFS(Generation_1!M:M,Generation_1!$A:$A,$B$182,Generation_1!$B:$B,$H187)-SUMIFS(Generation_1!$C:$C,Generation_1!$A:$A,$B$182,Generation_1!$B:$B,$H187)</f>
        <v>-470.47870806332776</v>
      </c>
      <c r="T187" s="1">
        <f>SUMIFS(Generation_1!N:N,Generation_1!$A:$A,$B$182,Generation_1!$B:$B,$H187)-SUMIFS(Generation_1!$C:$C,Generation_1!$A:$A,$B$182,Generation_1!$B:$B,$H187)</f>
        <v>-350.66655314815671</v>
      </c>
      <c r="U187" s="1">
        <f>SUMIFS(Generation_1!O:O,Generation_1!$A:$A,$B$182,Generation_1!$B:$B,$H187)-SUMIFS(Generation_1!$C:$C,Generation_1!$A:$A,$B$182,Generation_1!$B:$B,$H187)</f>
        <v>-259.95346316292307</v>
      </c>
      <c r="V187" s="1">
        <f>SUMIFS(Generation_1!P:P,Generation_1!$A:$A,$B$182,Generation_1!$B:$B,$H187)-SUMIFS(Generation_1!$C:$C,Generation_1!$A:$A,$B$182,Generation_1!$B:$B,$H187)</f>
        <v>-138.80015510576823</v>
      </c>
      <c r="W187" s="1">
        <f>SUMIFS(Generation_1!Q:Q,Generation_1!$A:$A,$B$182,Generation_1!$B:$B,$H187)-SUMIFS(Generation_1!$C:$C,Generation_1!$A:$A,$B$182,Generation_1!$B:$B,$H187)</f>
        <v>-1072.4906931621667</v>
      </c>
      <c r="X187" s="1">
        <f>SUMIFS(Generation_1!R:R,Generation_1!$A:$A,$B$182,Generation_1!$B:$B,$H187)-SUMIFS(Generation_1!$C:$C,Generation_1!$A:$A,$B$182,Generation_1!$B:$B,$H187)</f>
        <v>-981.17755673557076</v>
      </c>
      <c r="Y187" s="1">
        <f>SUMIFS(Generation_1!S:S,Generation_1!$A:$A,$B$182,Generation_1!$B:$B,$H187)-SUMIFS(Generation_1!$C:$C,Generation_1!$A:$A,$B$182,Generation_1!$B:$B,$H187)</f>
        <v>2050.8265302215586</v>
      </c>
      <c r="Z187" s="1">
        <f>SUMIFS(Generation_1!T:T,Generation_1!$A:$A,$B$182,Generation_1!$B:$B,$H187)-SUMIFS(Generation_1!$C:$C,Generation_1!$A:$A,$B$182,Generation_1!$B:$B,$H187)</f>
        <v>-1528.890970144083</v>
      </c>
      <c r="AA187" s="1">
        <f>SUMIFS(Generation_1!U:U,Generation_1!$A:$A,$B$182,Generation_1!$B:$B,$H187)-SUMIFS(Generation_1!$C:$C,Generation_1!$A:$A,$B$182,Generation_1!$B:$B,$H187)</f>
        <v>-1665.64427800981</v>
      </c>
      <c r="AB187" s="1">
        <f>SUMIFS(Generation_1!V:V,Generation_1!$A:$A,$B$182,Generation_1!$B:$B,$H187)-SUMIFS(Generation_1!$C:$C,Generation_1!$A:$A,$B$182,Generation_1!$B:$B,$H187)</f>
        <v>807.9961322052377</v>
      </c>
      <c r="AC187" s="1">
        <f>SUMIFS(Generation_1!W:W,Generation_1!$A:$A,$B$182,Generation_1!$B:$B,$H187)-SUMIFS(Generation_1!$C:$C,Generation_1!$A:$A,$B$182,Generation_1!$B:$B,$H187)</f>
        <v>2887.7105511350164</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-5.9395477929729168</v>
      </c>
      <c r="K188" s="1">
        <f>SUMIFS(Generation_1!E:E,Generation_1!$A:$A,$B$182,Generation_1!$B:$B,$H188)-SUMIFS(Generation_1!$C:$C,Generation_1!$A:$A,$B$182,Generation_1!$B:$B,$H188)</f>
        <v>50.066130654169839</v>
      </c>
      <c r="L188" s="1">
        <f>SUMIFS(Generation_1!F:F,Generation_1!$A:$A,$B$182,Generation_1!$B:$B,$H188)-SUMIFS(Generation_1!$C:$C,Generation_1!$A:$A,$B$182,Generation_1!$B:$B,$H188)</f>
        <v>76.525724453707269</v>
      </c>
      <c r="M188" s="1">
        <f>SUMIFS(Generation_1!G:G,Generation_1!$A:$A,$B$182,Generation_1!$B:$B,$H188)-SUMIFS(Generation_1!$C:$C,Generation_1!$A:$A,$B$182,Generation_1!$B:$B,$H188)</f>
        <v>63.136864718919369</v>
      </c>
      <c r="N188" s="1">
        <f>SUMIFS(Generation_1!H:H,Generation_1!$A:$A,$B$182,Generation_1!$B:$B,$H188)-SUMIFS(Generation_1!$C:$C,Generation_1!$A:$A,$B$182,Generation_1!$B:$B,$H188)</f>
        <v>30.971259656535068</v>
      </c>
      <c r="O188" s="1">
        <f>SUMIFS(Generation_1!I:I,Generation_1!$A:$A,$B$182,Generation_1!$B:$B,$H188)-SUMIFS(Generation_1!$C:$C,Generation_1!$A:$A,$B$182,Generation_1!$B:$B,$H188)</f>
        <v>46.994059555010296</v>
      </c>
      <c r="P188" s="1">
        <f>SUMIFS(Generation_1!J:J,Generation_1!$A:$A,$B$182,Generation_1!$B:$B,$H188)-SUMIFS(Generation_1!$C:$C,Generation_1!$A:$A,$B$182,Generation_1!$B:$B,$H188)</f>
        <v>92.275413848188336</v>
      </c>
      <c r="Q188" s="1">
        <f>SUMIFS(Generation_1!K:K,Generation_1!$A:$A,$B$182,Generation_1!$B:$B,$H188)-SUMIFS(Generation_1!$C:$C,Generation_1!$A:$A,$B$182,Generation_1!$B:$B,$H188)</f>
        <v>53.808703570942257</v>
      </c>
      <c r="R188" s="1">
        <f>SUMIFS(Generation_1!L:L,Generation_1!$A:$A,$B$182,Generation_1!$B:$B,$H188)-SUMIFS(Generation_1!$C:$C,Generation_1!$A:$A,$B$182,Generation_1!$B:$B,$H188)</f>
        <v>40.499226943482824</v>
      </c>
      <c r="S188" s="1">
        <f>SUMIFS(Generation_1!M:M,Generation_1!$A:$A,$B$182,Generation_1!$B:$B,$H188)-SUMIFS(Generation_1!$C:$C,Generation_1!$A:$A,$B$182,Generation_1!$B:$B,$H188)</f>
        <v>47.703295914129271</v>
      </c>
      <c r="T188" s="1">
        <f>SUMIFS(Generation_1!N:N,Generation_1!$A:$A,$B$182,Generation_1!$B:$B,$H188)-SUMIFS(Generation_1!$C:$C,Generation_1!$A:$A,$B$182,Generation_1!$B:$B,$H188)</f>
        <v>107.74499686536915</v>
      </c>
      <c r="U188" s="1">
        <f>SUMIFS(Generation_1!O:O,Generation_1!$A:$A,$B$182,Generation_1!$B:$B,$H188)-SUMIFS(Generation_1!$C:$C,Generation_1!$A:$A,$B$182,Generation_1!$B:$B,$H188)</f>
        <v>82.341574972198075</v>
      </c>
      <c r="V188" s="1">
        <f>SUMIFS(Generation_1!P:P,Generation_1!$A:$A,$B$182,Generation_1!$B:$B,$H188)-SUMIFS(Generation_1!$C:$C,Generation_1!$A:$A,$B$182,Generation_1!$B:$B,$H188)</f>
        <v>123.18704360284453</v>
      </c>
      <c r="W188" s="1">
        <f>SUMIFS(Generation_1!Q:Q,Generation_1!$A:$A,$B$182,Generation_1!$B:$B,$H188)-SUMIFS(Generation_1!$C:$C,Generation_1!$A:$A,$B$182,Generation_1!$B:$B,$H188)</f>
        <v>181.4596771676176</v>
      </c>
      <c r="X188" s="1">
        <f>SUMIFS(Generation_1!R:R,Generation_1!$A:$A,$B$182,Generation_1!$B:$B,$H188)-SUMIFS(Generation_1!$C:$C,Generation_1!$A:$A,$B$182,Generation_1!$B:$B,$H188)</f>
        <v>204.95541203903628</v>
      </c>
      <c r="Y188" s="1">
        <f>SUMIFS(Generation_1!S:S,Generation_1!$A:$A,$B$182,Generation_1!$B:$B,$H188)-SUMIFS(Generation_1!$C:$C,Generation_1!$A:$A,$B$182,Generation_1!$B:$B,$H188)</f>
        <v>2058.2948443690029</v>
      </c>
      <c r="Z188" s="1">
        <f>SUMIFS(Generation_1!T:T,Generation_1!$A:$A,$B$182,Generation_1!$B:$B,$H188)-SUMIFS(Generation_1!$C:$C,Generation_1!$A:$A,$B$182,Generation_1!$B:$B,$H188)</f>
        <v>766.48328966990334</v>
      </c>
      <c r="AA188" s="1">
        <f>SUMIFS(Generation_1!U:U,Generation_1!$A:$A,$B$182,Generation_1!$B:$B,$H188)-SUMIFS(Generation_1!$C:$C,Generation_1!$A:$A,$B$182,Generation_1!$B:$B,$H188)</f>
        <v>722.14835231019492</v>
      </c>
      <c r="AB188" s="1">
        <f>SUMIFS(Generation_1!V:V,Generation_1!$A:$A,$B$182,Generation_1!$B:$B,$H188)-SUMIFS(Generation_1!$C:$C,Generation_1!$A:$A,$B$182,Generation_1!$B:$B,$H188)</f>
        <v>1726.9410530773337</v>
      </c>
      <c r="AC188" s="1">
        <f>SUMIFS(Generation_1!W:W,Generation_1!$A:$A,$B$182,Generation_1!$B:$B,$H188)-SUMIFS(Generation_1!$C:$C,Generation_1!$A:$A,$B$182,Generation_1!$B:$B,$H188)</f>
        <v>2490.2633927146476</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-2567.2718292523368</v>
      </c>
      <c r="K189" s="1">
        <f>SUMIFS(Generation_1!E:E,Generation_1!$A:$A,$B$182,Generation_1!$B:$B,$H189)-SUMIFS(Generation_1!$C:$C,Generation_1!$A:$A,$B$182,Generation_1!$B:$B,$H189)</f>
        <v>-2796.8670186642576</v>
      </c>
      <c r="L189" s="1">
        <f>SUMIFS(Generation_1!F:F,Generation_1!$A:$A,$B$182,Generation_1!$B:$B,$H189)-SUMIFS(Generation_1!$C:$C,Generation_1!$A:$A,$B$182,Generation_1!$B:$B,$H189)</f>
        <v>-140.21282853480807</v>
      </c>
      <c r="M189" s="1">
        <f>SUMIFS(Generation_1!G:G,Generation_1!$A:$A,$B$182,Generation_1!$B:$B,$H189)-SUMIFS(Generation_1!$C:$C,Generation_1!$A:$A,$B$182,Generation_1!$B:$B,$H189)</f>
        <v>-2307.5560969325343</v>
      </c>
      <c r="N189" s="1">
        <f>SUMIFS(Generation_1!H:H,Generation_1!$A:$A,$B$182,Generation_1!$B:$B,$H189)-SUMIFS(Generation_1!$C:$C,Generation_1!$A:$A,$B$182,Generation_1!$B:$B,$H189)</f>
        <v>-1101.1877933901196</v>
      </c>
      <c r="O189" s="1">
        <f>SUMIFS(Generation_1!I:I,Generation_1!$A:$A,$B$182,Generation_1!$B:$B,$H189)-SUMIFS(Generation_1!$C:$C,Generation_1!$A:$A,$B$182,Generation_1!$B:$B,$H189)</f>
        <v>-6605.5270054641132</v>
      </c>
      <c r="P189" s="1">
        <f>SUMIFS(Generation_1!J:J,Generation_1!$A:$A,$B$182,Generation_1!$B:$B,$H189)-SUMIFS(Generation_1!$C:$C,Generation_1!$A:$A,$B$182,Generation_1!$B:$B,$H189)</f>
        <v>657.87216724329846</v>
      </c>
      <c r="Q189" s="1">
        <f>SUMIFS(Generation_1!K:K,Generation_1!$A:$A,$B$182,Generation_1!$B:$B,$H189)-SUMIFS(Generation_1!$C:$C,Generation_1!$A:$A,$B$182,Generation_1!$B:$B,$H189)</f>
        <v>-265.67205858207126</v>
      </c>
      <c r="R189" s="1">
        <f>SUMIFS(Generation_1!L:L,Generation_1!$A:$A,$B$182,Generation_1!$B:$B,$H189)-SUMIFS(Generation_1!$C:$C,Generation_1!$A:$A,$B$182,Generation_1!$B:$B,$H189)</f>
        <v>-3814.8100097519437</v>
      </c>
      <c r="S189" s="1">
        <f>SUMIFS(Generation_1!M:M,Generation_1!$A:$A,$B$182,Generation_1!$B:$B,$H189)-SUMIFS(Generation_1!$C:$C,Generation_1!$A:$A,$B$182,Generation_1!$B:$B,$H189)</f>
        <v>-1597.4064460024929</v>
      </c>
      <c r="T189" s="1">
        <f>SUMIFS(Generation_1!N:N,Generation_1!$A:$A,$B$182,Generation_1!$B:$B,$H189)-SUMIFS(Generation_1!$C:$C,Generation_1!$A:$A,$B$182,Generation_1!$B:$B,$H189)</f>
        <v>-3025.9639217200784</v>
      </c>
      <c r="U189" s="1">
        <f>SUMIFS(Generation_1!O:O,Generation_1!$A:$A,$B$182,Generation_1!$B:$B,$H189)-SUMIFS(Generation_1!$C:$C,Generation_1!$A:$A,$B$182,Generation_1!$B:$B,$H189)</f>
        <v>-3351.6965304392106</v>
      </c>
      <c r="V189" s="1">
        <f>SUMIFS(Generation_1!P:P,Generation_1!$A:$A,$B$182,Generation_1!$B:$B,$H189)-SUMIFS(Generation_1!$C:$C,Generation_1!$A:$A,$B$182,Generation_1!$B:$B,$H189)</f>
        <v>-729.71443925543099</v>
      </c>
      <c r="W189" s="1">
        <f>SUMIFS(Generation_1!Q:Q,Generation_1!$A:$A,$B$182,Generation_1!$B:$B,$H189)-SUMIFS(Generation_1!$C:$C,Generation_1!$A:$A,$B$182,Generation_1!$B:$B,$H189)</f>
        <v>-2592.1974985212291</v>
      </c>
      <c r="X189" s="1">
        <f>SUMIFS(Generation_1!R:R,Generation_1!$A:$A,$B$182,Generation_1!$B:$B,$H189)-SUMIFS(Generation_1!$C:$C,Generation_1!$A:$A,$B$182,Generation_1!$B:$B,$H189)</f>
        <v>-892.46908198945312</v>
      </c>
      <c r="Y189" s="1">
        <f>SUMIFS(Generation_1!S:S,Generation_1!$A:$A,$B$182,Generation_1!$B:$B,$H189)-SUMIFS(Generation_1!$C:$C,Generation_1!$A:$A,$B$182,Generation_1!$B:$B,$H189)</f>
        <v>-7187.8342649119077</v>
      </c>
      <c r="Z189" s="1">
        <f>SUMIFS(Generation_1!T:T,Generation_1!$A:$A,$B$182,Generation_1!$B:$B,$H189)-SUMIFS(Generation_1!$C:$C,Generation_1!$A:$A,$B$182,Generation_1!$B:$B,$H189)</f>
        <v>487.01298127423252</v>
      </c>
      <c r="AA189" s="1">
        <f>SUMIFS(Generation_1!U:U,Generation_1!$A:$A,$B$182,Generation_1!$B:$B,$H189)-SUMIFS(Generation_1!$C:$C,Generation_1!$A:$A,$B$182,Generation_1!$B:$B,$H189)</f>
        <v>-1079.0675920644026</v>
      </c>
      <c r="AB189" s="1">
        <f>SUMIFS(Generation_1!V:V,Generation_1!$A:$A,$B$182,Generation_1!$B:$B,$H189)-SUMIFS(Generation_1!$C:$C,Generation_1!$A:$A,$B$182,Generation_1!$B:$B,$H189)</f>
        <v>-4491.0442750062539</v>
      </c>
      <c r="AC189" s="1">
        <f>SUMIFS(Generation_1!W:W,Generation_1!$A:$A,$B$182,Generation_1!$B:$B,$H189)-SUMIFS(Generation_1!$C:$C,Generation_1!$A:$A,$B$182,Generation_1!$B:$B,$H189)</f>
        <v>-1391.5994526635295</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49.736950516679471</v>
      </c>
      <c r="K190" s="1">
        <f>SUMIFS(Generation_1!E:E,Generation_1!$A:$A,$B$182,Generation_1!$B:$B,$H190)-SUMIFS(Generation_1!$C:$C,Generation_1!$A:$A,$B$182,Generation_1!$B:$B,$H190)</f>
        <v>16.921372264743937</v>
      </c>
      <c r="L190" s="1">
        <f>SUMIFS(Generation_1!F:F,Generation_1!$A:$A,$B$182,Generation_1!$B:$B,$H190)-SUMIFS(Generation_1!$C:$C,Generation_1!$A:$A,$B$182,Generation_1!$B:$B,$H190)</f>
        <v>15.448928317575835</v>
      </c>
      <c r="M190" s="1">
        <f>SUMIFS(Generation_1!G:G,Generation_1!$A:$A,$B$182,Generation_1!$B:$B,$H190)-SUMIFS(Generation_1!$C:$C,Generation_1!$A:$A,$B$182,Generation_1!$B:$B,$H190)</f>
        <v>114.36358610155627</v>
      </c>
      <c r="N190" s="1">
        <f>SUMIFS(Generation_1!H:H,Generation_1!$A:$A,$B$182,Generation_1!$B:$B,$H190)-SUMIFS(Generation_1!$C:$C,Generation_1!$A:$A,$B$182,Generation_1!$B:$B,$H190)</f>
        <v>148.29624534468059</v>
      </c>
      <c r="O190" s="1">
        <f>SUMIFS(Generation_1!I:I,Generation_1!$A:$A,$B$182,Generation_1!$B:$B,$H190)-SUMIFS(Generation_1!$C:$C,Generation_1!$A:$A,$B$182,Generation_1!$B:$B,$H190)</f>
        <v>118.81159361418121</v>
      </c>
      <c r="P190" s="1">
        <f>SUMIFS(Generation_1!J:J,Generation_1!$A:$A,$B$182,Generation_1!$B:$B,$H190)-SUMIFS(Generation_1!$C:$C,Generation_1!$A:$A,$B$182,Generation_1!$B:$B,$H190)</f>
        <v>75.260643431048734</v>
      </c>
      <c r="Q190" s="1">
        <f>SUMIFS(Generation_1!K:K,Generation_1!$A:$A,$B$182,Generation_1!$B:$B,$H190)-SUMIFS(Generation_1!$C:$C,Generation_1!$A:$A,$B$182,Generation_1!$B:$B,$H190)</f>
        <v>345.65098908912728</v>
      </c>
      <c r="R190" s="1">
        <f>SUMIFS(Generation_1!L:L,Generation_1!$A:$A,$B$182,Generation_1!$B:$B,$H190)-SUMIFS(Generation_1!$C:$C,Generation_1!$A:$A,$B$182,Generation_1!$B:$B,$H190)</f>
        <v>582.71149522563144</v>
      </c>
      <c r="S190" s="1">
        <f>SUMIFS(Generation_1!M:M,Generation_1!$A:$A,$B$182,Generation_1!$B:$B,$H190)-SUMIFS(Generation_1!$C:$C,Generation_1!$A:$A,$B$182,Generation_1!$B:$B,$H190)</f>
        <v>856.81674611126425</v>
      </c>
      <c r="T190" s="1">
        <f>SUMIFS(Generation_1!N:N,Generation_1!$A:$A,$B$182,Generation_1!$B:$B,$H190)-SUMIFS(Generation_1!$C:$C,Generation_1!$A:$A,$B$182,Generation_1!$B:$B,$H190)</f>
        <v>1832.0443850249058</v>
      </c>
      <c r="U190" s="1">
        <f>SUMIFS(Generation_1!O:O,Generation_1!$A:$A,$B$182,Generation_1!$B:$B,$H190)-SUMIFS(Generation_1!$C:$C,Generation_1!$A:$A,$B$182,Generation_1!$B:$B,$H190)</f>
        <v>2122.9415165822729</v>
      </c>
      <c r="V190" s="1">
        <f>SUMIFS(Generation_1!P:P,Generation_1!$A:$A,$B$182,Generation_1!$B:$B,$H190)-SUMIFS(Generation_1!$C:$C,Generation_1!$A:$A,$B$182,Generation_1!$B:$B,$H190)</f>
        <v>1601.8683531353386</v>
      </c>
      <c r="W190" s="1">
        <f>SUMIFS(Generation_1!Q:Q,Generation_1!$A:$A,$B$182,Generation_1!$B:$B,$H190)-SUMIFS(Generation_1!$C:$C,Generation_1!$A:$A,$B$182,Generation_1!$B:$B,$H190)</f>
        <v>3851.1462196922557</v>
      </c>
      <c r="X190" s="1">
        <f>SUMIFS(Generation_1!R:R,Generation_1!$A:$A,$B$182,Generation_1!$B:$B,$H190)-SUMIFS(Generation_1!$C:$C,Generation_1!$A:$A,$B$182,Generation_1!$B:$B,$H190)</f>
        <v>4159.234663094956</v>
      </c>
      <c r="Y190" s="1">
        <f>SUMIFS(Generation_1!S:S,Generation_1!$A:$A,$B$182,Generation_1!$B:$B,$H190)-SUMIFS(Generation_1!$C:$C,Generation_1!$A:$A,$B$182,Generation_1!$B:$B,$H190)</f>
        <v>4273.1858248097433</v>
      </c>
      <c r="Z190" s="1">
        <f>SUMIFS(Generation_1!T:T,Generation_1!$A:$A,$B$182,Generation_1!$B:$B,$H190)-SUMIFS(Generation_1!$C:$C,Generation_1!$A:$A,$B$182,Generation_1!$B:$B,$H190)</f>
        <v>4536.7150418003721</v>
      </c>
      <c r="AA190" s="1">
        <f>SUMIFS(Generation_1!U:U,Generation_1!$A:$A,$B$182,Generation_1!$B:$B,$H190)-SUMIFS(Generation_1!$C:$C,Generation_1!$A:$A,$B$182,Generation_1!$B:$B,$H190)</f>
        <v>4980.3230813842356</v>
      </c>
      <c r="AB190" s="1">
        <f>SUMIFS(Generation_1!V:V,Generation_1!$A:$A,$B$182,Generation_1!$B:$B,$H190)-SUMIFS(Generation_1!$C:$C,Generation_1!$A:$A,$B$182,Generation_1!$B:$B,$H190)</f>
        <v>4369.331454051975</v>
      </c>
      <c r="AC190" s="1">
        <f>SUMIFS(Generation_1!W:W,Generation_1!$A:$A,$B$182,Generation_1!$B:$B,$H190)-SUMIFS(Generation_1!$C:$C,Generation_1!$A:$A,$B$182,Generation_1!$B:$B,$H190)</f>
        <v>4727.2109353784645</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22.634122503163269</v>
      </c>
      <c r="K191" s="1">
        <f>SUMIFS(Generation_1!E:E,Generation_1!$A:$A,$B$182,Generation_1!$B:$B,$H191)-SUMIFS(Generation_1!$C:$C,Generation_1!$A:$A,$B$182,Generation_1!$B:$B,$H191)</f>
        <v>45.985511391672105</v>
      </c>
      <c r="L191" s="1">
        <f>SUMIFS(Generation_1!F:F,Generation_1!$A:$A,$B$182,Generation_1!$B:$B,$H191)-SUMIFS(Generation_1!$C:$C,Generation_1!$A:$A,$B$182,Generation_1!$B:$B,$H191)</f>
        <v>89.54989137582416</v>
      </c>
      <c r="M191" s="1">
        <f>SUMIFS(Generation_1!G:G,Generation_1!$A:$A,$B$182,Generation_1!$B:$B,$H191)-SUMIFS(Generation_1!$C:$C,Generation_1!$A:$A,$B$182,Generation_1!$B:$B,$H191)</f>
        <v>142.76778738940018</v>
      </c>
      <c r="N191" s="1">
        <f>SUMIFS(Generation_1!H:H,Generation_1!$A:$A,$B$182,Generation_1!$B:$B,$H191)-SUMIFS(Generation_1!$C:$C,Generation_1!$A:$A,$B$182,Generation_1!$B:$B,$H191)</f>
        <v>195.90121716588115</v>
      </c>
      <c r="O191" s="1">
        <f>SUMIFS(Generation_1!I:I,Generation_1!$A:$A,$B$182,Generation_1!$B:$B,$H191)-SUMIFS(Generation_1!$C:$C,Generation_1!$A:$A,$B$182,Generation_1!$B:$B,$H191)</f>
        <v>236.25132627858088</v>
      </c>
      <c r="P191" s="1">
        <f>SUMIFS(Generation_1!J:J,Generation_1!$A:$A,$B$182,Generation_1!$B:$B,$H191)-SUMIFS(Generation_1!$C:$C,Generation_1!$A:$A,$B$182,Generation_1!$B:$B,$H191)</f>
        <v>263.79223938729933</v>
      </c>
      <c r="Q191" s="1">
        <f>SUMIFS(Generation_1!K:K,Generation_1!$A:$A,$B$182,Generation_1!$B:$B,$H191)-SUMIFS(Generation_1!$C:$C,Generation_1!$A:$A,$B$182,Generation_1!$B:$B,$H191)</f>
        <v>310.91745844704826</v>
      </c>
      <c r="R191" s="1">
        <f>SUMIFS(Generation_1!L:L,Generation_1!$A:$A,$B$182,Generation_1!$B:$B,$H191)-SUMIFS(Generation_1!$C:$C,Generation_1!$A:$A,$B$182,Generation_1!$B:$B,$H191)</f>
        <v>355.95031698852756</v>
      </c>
      <c r="S191" s="1">
        <f>SUMIFS(Generation_1!M:M,Generation_1!$A:$A,$B$182,Generation_1!$B:$B,$H191)-SUMIFS(Generation_1!$C:$C,Generation_1!$A:$A,$B$182,Generation_1!$B:$B,$H191)</f>
        <v>403.24631214923625</v>
      </c>
      <c r="T191" s="1">
        <f>SUMIFS(Generation_1!N:N,Generation_1!$A:$A,$B$182,Generation_1!$B:$B,$H191)-SUMIFS(Generation_1!$C:$C,Generation_1!$A:$A,$B$182,Generation_1!$B:$B,$H191)</f>
        <v>446.69423534847294</v>
      </c>
      <c r="U191" s="1">
        <f>SUMIFS(Generation_1!O:O,Generation_1!$A:$A,$B$182,Generation_1!$B:$B,$H191)-SUMIFS(Generation_1!$C:$C,Generation_1!$A:$A,$B$182,Generation_1!$B:$B,$H191)</f>
        <v>475.48566452978378</v>
      </c>
      <c r="V191" s="1">
        <f>SUMIFS(Generation_1!P:P,Generation_1!$A:$A,$B$182,Generation_1!$B:$B,$H191)-SUMIFS(Generation_1!$C:$C,Generation_1!$A:$A,$B$182,Generation_1!$B:$B,$H191)</f>
        <v>499.1321880116086</v>
      </c>
      <c r="W191" s="1">
        <f>SUMIFS(Generation_1!Q:Q,Generation_1!$A:$A,$B$182,Generation_1!$B:$B,$H191)-SUMIFS(Generation_1!$C:$C,Generation_1!$A:$A,$B$182,Generation_1!$B:$B,$H191)</f>
        <v>507.75507360931329</v>
      </c>
      <c r="X191" s="1">
        <f>SUMIFS(Generation_1!R:R,Generation_1!$A:$A,$B$182,Generation_1!$B:$B,$H191)-SUMIFS(Generation_1!$C:$C,Generation_1!$A:$A,$B$182,Generation_1!$B:$B,$H191)</f>
        <v>526.07640828646061</v>
      </c>
      <c r="Y191" s="1">
        <f>SUMIFS(Generation_1!S:S,Generation_1!$A:$A,$B$182,Generation_1!$B:$B,$H191)-SUMIFS(Generation_1!$C:$C,Generation_1!$A:$A,$B$182,Generation_1!$B:$B,$H191)</f>
        <v>535.96165746192219</v>
      </c>
      <c r="Z191" s="1">
        <f>SUMIFS(Generation_1!T:T,Generation_1!$A:$A,$B$182,Generation_1!$B:$B,$H191)-SUMIFS(Generation_1!$C:$C,Generation_1!$A:$A,$B$182,Generation_1!$B:$B,$H191)</f>
        <v>550.966460294527</v>
      </c>
      <c r="AA191" s="1">
        <f>SUMIFS(Generation_1!U:U,Generation_1!$A:$A,$B$182,Generation_1!$B:$B,$H191)-SUMIFS(Generation_1!$C:$C,Generation_1!$A:$A,$B$182,Generation_1!$B:$B,$H191)</f>
        <v>572.48994069892899</v>
      </c>
      <c r="AB191" s="1">
        <f>SUMIFS(Generation_1!V:V,Generation_1!$A:$A,$B$182,Generation_1!$B:$B,$H191)-SUMIFS(Generation_1!$C:$C,Generation_1!$A:$A,$B$182,Generation_1!$B:$B,$H191)</f>
        <v>599.83899533301235</v>
      </c>
      <c r="AC191" s="1">
        <f>SUMIFS(Generation_1!W:W,Generation_1!$A:$A,$B$182,Generation_1!$B:$B,$H191)-SUMIFS(Generation_1!$C:$C,Generation_1!$A:$A,$B$182,Generation_1!$B:$B,$H191)</f>
        <v>615.68255138561028</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1139.404535013975</v>
      </c>
      <c r="K192" s="1">
        <f>SUMIFS(Generation_1!E:E,Generation_1!$A:$A,$B$182,Generation_1!$B:$B,$H192)-SUMIFS(Generation_1!$C:$C,Generation_1!$A:$A,$B$182,Generation_1!$B:$B,$H192)</f>
        <v>1289.7813910068544</v>
      </c>
      <c r="L192" s="1">
        <f>SUMIFS(Generation_1!F:F,Generation_1!$A:$A,$B$182,Generation_1!$B:$B,$H192)-SUMIFS(Generation_1!$C:$C,Generation_1!$A:$A,$B$182,Generation_1!$B:$B,$H192)</f>
        <v>1805.3420456235472</v>
      </c>
      <c r="M192" s="1">
        <f>SUMIFS(Generation_1!G:G,Generation_1!$A:$A,$B$182,Generation_1!$B:$B,$H192)-SUMIFS(Generation_1!$C:$C,Generation_1!$A:$A,$B$182,Generation_1!$B:$B,$H192)</f>
        <v>4200.3950421857735</v>
      </c>
      <c r="N192" s="1">
        <f>SUMIFS(Generation_1!H:H,Generation_1!$A:$A,$B$182,Generation_1!$B:$B,$H192)-SUMIFS(Generation_1!$C:$C,Generation_1!$A:$A,$B$182,Generation_1!$B:$B,$H192)</f>
        <v>4291.4343243231415</v>
      </c>
      <c r="O192" s="1">
        <f>SUMIFS(Generation_1!I:I,Generation_1!$A:$A,$B$182,Generation_1!$B:$B,$H192)-SUMIFS(Generation_1!$C:$C,Generation_1!$A:$A,$B$182,Generation_1!$B:$B,$H192)</f>
        <v>3275.0810169211109</v>
      </c>
      <c r="P192" s="1">
        <f>SUMIFS(Generation_1!J:J,Generation_1!$A:$A,$B$182,Generation_1!$B:$B,$H192)-SUMIFS(Generation_1!$C:$C,Generation_1!$A:$A,$B$182,Generation_1!$B:$B,$H192)</f>
        <v>4330.4859411587386</v>
      </c>
      <c r="Q192" s="1">
        <f>SUMIFS(Generation_1!K:K,Generation_1!$A:$A,$B$182,Generation_1!$B:$B,$H192)-SUMIFS(Generation_1!$C:$C,Generation_1!$A:$A,$B$182,Generation_1!$B:$B,$H192)</f>
        <v>5382.0202499507941</v>
      </c>
      <c r="R192" s="1">
        <f>SUMIFS(Generation_1!L:L,Generation_1!$A:$A,$B$182,Generation_1!$B:$B,$H192)-SUMIFS(Generation_1!$C:$C,Generation_1!$A:$A,$B$182,Generation_1!$B:$B,$H192)</f>
        <v>5336.4244000370818</v>
      </c>
      <c r="S192" s="1">
        <f>SUMIFS(Generation_1!M:M,Generation_1!$A:$A,$B$182,Generation_1!$B:$B,$H192)-SUMIFS(Generation_1!$C:$C,Generation_1!$A:$A,$B$182,Generation_1!$B:$B,$H192)</f>
        <v>7790.1766873332817</v>
      </c>
      <c r="T192" s="1">
        <f>SUMIFS(Generation_1!N:N,Generation_1!$A:$A,$B$182,Generation_1!$B:$B,$H192)-SUMIFS(Generation_1!$C:$C,Generation_1!$A:$A,$B$182,Generation_1!$B:$B,$H192)</f>
        <v>4904.3241483279635</v>
      </c>
      <c r="U192" s="1">
        <f>SUMIFS(Generation_1!O:O,Generation_1!$A:$A,$B$182,Generation_1!$B:$B,$H192)-SUMIFS(Generation_1!$C:$C,Generation_1!$A:$A,$B$182,Generation_1!$B:$B,$H192)</f>
        <v>4281.2279225797756</v>
      </c>
      <c r="V192" s="1">
        <f>SUMIFS(Generation_1!P:P,Generation_1!$A:$A,$B$182,Generation_1!$B:$B,$H192)-SUMIFS(Generation_1!$C:$C,Generation_1!$A:$A,$B$182,Generation_1!$B:$B,$H192)</f>
        <v>4911.0158675831408</v>
      </c>
      <c r="W192" s="1">
        <f>SUMIFS(Generation_1!Q:Q,Generation_1!$A:$A,$B$182,Generation_1!$B:$B,$H192)-SUMIFS(Generation_1!$C:$C,Generation_1!$A:$A,$B$182,Generation_1!$B:$B,$H192)</f>
        <v>6439.7460218095366</v>
      </c>
      <c r="X192" s="1">
        <f>SUMIFS(Generation_1!R:R,Generation_1!$A:$A,$B$182,Generation_1!$B:$B,$H192)-SUMIFS(Generation_1!$C:$C,Generation_1!$A:$A,$B$182,Generation_1!$B:$B,$H192)</f>
        <v>5791.3682431588531</v>
      </c>
      <c r="Y192" s="1">
        <f>SUMIFS(Generation_1!S:S,Generation_1!$A:$A,$B$182,Generation_1!$B:$B,$H192)-SUMIFS(Generation_1!$C:$C,Generation_1!$A:$A,$B$182,Generation_1!$B:$B,$H192)</f>
        <v>3002.6692867271377</v>
      </c>
      <c r="Z192" s="1">
        <f>SUMIFS(Generation_1!T:T,Generation_1!$A:$A,$B$182,Generation_1!$B:$B,$H192)-SUMIFS(Generation_1!$C:$C,Generation_1!$A:$A,$B$182,Generation_1!$B:$B,$H192)</f>
        <v>3683.8058747122159</v>
      </c>
      <c r="AA192" s="1">
        <f>SUMIFS(Generation_1!U:U,Generation_1!$A:$A,$B$182,Generation_1!$B:$B,$H192)-SUMIFS(Generation_1!$C:$C,Generation_1!$A:$A,$B$182,Generation_1!$B:$B,$H192)</f>
        <v>5177.00766124652</v>
      </c>
      <c r="AB192" s="1">
        <f>SUMIFS(Generation_1!V:V,Generation_1!$A:$A,$B$182,Generation_1!$B:$B,$H192)-SUMIFS(Generation_1!$C:$C,Generation_1!$A:$A,$B$182,Generation_1!$B:$B,$H192)</f>
        <v>5759.0953324618386</v>
      </c>
      <c r="AC192" s="1">
        <f>SUMIFS(Generation_1!W:W,Generation_1!$A:$A,$B$182,Generation_1!$B:$B,$H192)-SUMIFS(Generation_1!$C:$C,Generation_1!$A:$A,$B$182,Generation_1!$B:$B,$H192)</f>
        <v>7820.5574204734003</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2195.9283718217175</v>
      </c>
      <c r="L193" s="1">
        <f>SUMIFS(Generation_1!F:F,Generation_1!$A:$A,$B$182,Generation_1!$B:$B,$H193)-SUMIFS(Generation_1!$C:$C,Generation_1!$A:$A,$B$182,Generation_1!$B:$B,$H193)</f>
        <v>2517.5261861661911</v>
      </c>
      <c r="M193" s="1">
        <f>SUMIFS(Generation_1!G:G,Generation_1!$A:$A,$B$182,Generation_1!$B:$B,$H193)-SUMIFS(Generation_1!$C:$C,Generation_1!$A:$A,$B$182,Generation_1!$B:$B,$H193)</f>
        <v>3181.9904405953348</v>
      </c>
      <c r="N193" s="1">
        <f>SUMIFS(Generation_1!H:H,Generation_1!$A:$A,$B$182,Generation_1!$B:$B,$H193)-SUMIFS(Generation_1!$C:$C,Generation_1!$A:$A,$B$182,Generation_1!$B:$B,$H193)</f>
        <v>3616.5818565380378</v>
      </c>
      <c r="O193" s="1">
        <f>SUMIFS(Generation_1!I:I,Generation_1!$A:$A,$B$182,Generation_1!$B:$B,$H193)-SUMIFS(Generation_1!$C:$C,Generation_1!$A:$A,$B$182,Generation_1!$B:$B,$H193)</f>
        <v>3874.6154493829326</v>
      </c>
      <c r="P193" s="1">
        <f>SUMIFS(Generation_1!J:J,Generation_1!$A:$A,$B$182,Generation_1!$B:$B,$H193)-SUMIFS(Generation_1!$C:$C,Generation_1!$A:$A,$B$182,Generation_1!$B:$B,$H193)</f>
        <v>1913.0158390340803</v>
      </c>
      <c r="Q193" s="1">
        <f>SUMIFS(Generation_1!K:K,Generation_1!$A:$A,$B$182,Generation_1!$B:$B,$H193)-SUMIFS(Generation_1!$C:$C,Generation_1!$A:$A,$B$182,Generation_1!$B:$B,$H193)</f>
        <v>3038.1819405596689</v>
      </c>
      <c r="R193" s="1">
        <f>SUMIFS(Generation_1!L:L,Generation_1!$A:$A,$B$182,Generation_1!$B:$B,$H193)-SUMIFS(Generation_1!$C:$C,Generation_1!$A:$A,$B$182,Generation_1!$B:$B,$H193)</f>
        <v>3268.8975866528599</v>
      </c>
      <c r="S193" s="1">
        <f>SUMIFS(Generation_1!M:M,Generation_1!$A:$A,$B$182,Generation_1!$B:$B,$H193)-SUMIFS(Generation_1!$C:$C,Generation_1!$A:$A,$B$182,Generation_1!$B:$B,$H193)</f>
        <v>3566.9385830002648</v>
      </c>
      <c r="T193" s="1">
        <f>SUMIFS(Generation_1!N:N,Generation_1!$A:$A,$B$182,Generation_1!$B:$B,$H193)-SUMIFS(Generation_1!$C:$C,Generation_1!$A:$A,$B$182,Generation_1!$B:$B,$H193)</f>
        <v>5155.7833273991291</v>
      </c>
      <c r="U193" s="1">
        <f>SUMIFS(Generation_1!O:O,Generation_1!$A:$A,$B$182,Generation_1!$B:$B,$H193)-SUMIFS(Generation_1!$C:$C,Generation_1!$A:$A,$B$182,Generation_1!$B:$B,$H193)</f>
        <v>4550.1614412915242</v>
      </c>
      <c r="V193" s="1">
        <f>SUMIFS(Generation_1!P:P,Generation_1!$A:$A,$B$182,Generation_1!$B:$B,$H193)-SUMIFS(Generation_1!$C:$C,Generation_1!$A:$A,$B$182,Generation_1!$B:$B,$H193)</f>
        <v>4283.7902993115622</v>
      </c>
      <c r="W193" s="1">
        <f>SUMIFS(Generation_1!Q:Q,Generation_1!$A:$A,$B$182,Generation_1!$B:$B,$H193)-SUMIFS(Generation_1!$C:$C,Generation_1!$A:$A,$B$182,Generation_1!$B:$B,$H193)</f>
        <v>6055.5700965553715</v>
      </c>
      <c r="X193" s="1">
        <f>SUMIFS(Generation_1!R:R,Generation_1!$A:$A,$B$182,Generation_1!$B:$B,$H193)-SUMIFS(Generation_1!$C:$C,Generation_1!$A:$A,$B$182,Generation_1!$B:$B,$H193)</f>
        <v>6553.7328254618242</v>
      </c>
      <c r="Y193" s="1">
        <f>SUMIFS(Generation_1!S:S,Generation_1!$A:$A,$B$182,Generation_1!$B:$B,$H193)-SUMIFS(Generation_1!$C:$C,Generation_1!$A:$A,$B$182,Generation_1!$B:$B,$H193)</f>
        <v>9508.8768147685169</v>
      </c>
      <c r="Z193" s="1">
        <f>SUMIFS(Generation_1!T:T,Generation_1!$A:$A,$B$182,Generation_1!$B:$B,$H193)-SUMIFS(Generation_1!$C:$C,Generation_1!$A:$A,$B$182,Generation_1!$B:$B,$H193)</f>
        <v>6953.6098945399408</v>
      </c>
      <c r="AA193" s="1">
        <f>SUMIFS(Generation_1!U:U,Generation_1!$A:$A,$B$182,Generation_1!$B:$B,$H193)-SUMIFS(Generation_1!$C:$C,Generation_1!$A:$A,$B$182,Generation_1!$B:$B,$H193)</f>
        <v>8096.0077241405543</v>
      </c>
      <c r="AB193" s="1">
        <f>SUMIFS(Generation_1!V:V,Generation_1!$A:$A,$B$182,Generation_1!$B:$B,$H193)-SUMIFS(Generation_1!$C:$C,Generation_1!$A:$A,$B$182,Generation_1!$B:$B,$H193)</f>
        <v>8357.8591413022023</v>
      </c>
      <c r="AC193" s="1">
        <f>SUMIFS(Generation_1!W:W,Generation_1!$A:$A,$B$182,Generation_1!$B:$B,$H193)-SUMIFS(Generation_1!$C:$C,Generation_1!$A:$A,$B$182,Generation_1!$B:$B,$H193)</f>
        <v>8828.4696183985125</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175.4427446248028</v>
      </c>
      <c r="K194" s="1">
        <f>SUMIFS(Generation_1!E:E,Generation_1!$A:$A,$B$182,Generation_1!$B:$B,$H194)-SUMIFS(Generation_1!$C:$C,Generation_1!$A:$A,$B$182,Generation_1!$B:$B,$H194)</f>
        <v>409.43262987060007</v>
      </c>
      <c r="L194" s="1">
        <f>SUMIFS(Generation_1!F:F,Generation_1!$A:$A,$B$182,Generation_1!$B:$B,$H194)-SUMIFS(Generation_1!$C:$C,Generation_1!$A:$A,$B$182,Generation_1!$B:$B,$H194)</f>
        <v>769.23726566420009</v>
      </c>
      <c r="M194" s="1">
        <f>SUMIFS(Generation_1!G:G,Generation_1!$A:$A,$B$182,Generation_1!$B:$B,$H194)-SUMIFS(Generation_1!$C:$C,Generation_1!$A:$A,$B$182,Generation_1!$B:$B,$H194)</f>
        <v>1174.0293487369017</v>
      </c>
      <c r="N194" s="1">
        <f>SUMIFS(Generation_1!H:H,Generation_1!$A:$A,$B$182,Generation_1!$B:$B,$H194)-SUMIFS(Generation_1!$C:$C,Generation_1!$A:$A,$B$182,Generation_1!$B:$B,$H194)</f>
        <v>1589.9911247418022</v>
      </c>
      <c r="O194" s="1">
        <f>SUMIFS(Generation_1!I:I,Generation_1!$A:$A,$B$182,Generation_1!$B:$B,$H194)-SUMIFS(Generation_1!$C:$C,Generation_1!$A:$A,$B$182,Generation_1!$B:$B,$H194)</f>
        <v>2049.3157521768026</v>
      </c>
      <c r="P194" s="1">
        <f>SUMIFS(Generation_1!J:J,Generation_1!$A:$A,$B$182,Generation_1!$B:$B,$H194)-SUMIFS(Generation_1!$C:$C,Generation_1!$A:$A,$B$182,Generation_1!$B:$B,$H194)</f>
        <v>2466.0939254255009</v>
      </c>
      <c r="Q194" s="1">
        <f>SUMIFS(Generation_1!K:K,Generation_1!$A:$A,$B$182,Generation_1!$B:$B,$H194)-SUMIFS(Generation_1!$C:$C,Generation_1!$A:$A,$B$182,Generation_1!$B:$B,$H194)</f>
        <v>2878.1102554868994</v>
      </c>
      <c r="R194" s="1">
        <f>SUMIFS(Generation_1!L:L,Generation_1!$A:$A,$B$182,Generation_1!$B:$B,$H194)-SUMIFS(Generation_1!$C:$C,Generation_1!$A:$A,$B$182,Generation_1!$B:$B,$H194)</f>
        <v>3336.5263448641017</v>
      </c>
      <c r="S194" s="1">
        <f>SUMIFS(Generation_1!M:M,Generation_1!$A:$A,$B$182,Generation_1!$B:$B,$H194)-SUMIFS(Generation_1!$C:$C,Generation_1!$A:$A,$B$182,Generation_1!$B:$B,$H194)</f>
        <v>4030.5391378869026</v>
      </c>
      <c r="T194" s="1">
        <f>SUMIFS(Generation_1!N:N,Generation_1!$A:$A,$B$182,Generation_1!$B:$B,$H194)-SUMIFS(Generation_1!$C:$C,Generation_1!$A:$A,$B$182,Generation_1!$B:$B,$H194)</f>
        <v>4842.6681243792009</v>
      </c>
      <c r="U194" s="1">
        <f>SUMIFS(Generation_1!O:O,Generation_1!$A:$A,$B$182,Generation_1!$B:$B,$H194)-SUMIFS(Generation_1!$C:$C,Generation_1!$A:$A,$B$182,Generation_1!$B:$B,$H194)</f>
        <v>5669.9056355480025</v>
      </c>
      <c r="V194" s="1">
        <f>SUMIFS(Generation_1!P:P,Generation_1!$A:$A,$B$182,Generation_1!$B:$B,$H194)-SUMIFS(Generation_1!$C:$C,Generation_1!$A:$A,$B$182,Generation_1!$B:$B,$H194)</f>
        <v>6435.4020228088011</v>
      </c>
      <c r="W194" s="1">
        <f>SUMIFS(Generation_1!Q:Q,Generation_1!$A:$A,$B$182,Generation_1!$B:$B,$H194)-SUMIFS(Generation_1!$C:$C,Generation_1!$A:$A,$B$182,Generation_1!$B:$B,$H194)</f>
        <v>7237.7946775883029</v>
      </c>
      <c r="X194" s="1">
        <f>SUMIFS(Generation_1!R:R,Generation_1!$A:$A,$B$182,Generation_1!$B:$B,$H194)-SUMIFS(Generation_1!$C:$C,Generation_1!$A:$A,$B$182,Generation_1!$B:$B,$H194)</f>
        <v>7957.8448528116023</v>
      </c>
      <c r="Y194" s="1">
        <f>SUMIFS(Generation_1!S:S,Generation_1!$A:$A,$B$182,Generation_1!$B:$B,$H194)-SUMIFS(Generation_1!$C:$C,Generation_1!$A:$A,$B$182,Generation_1!$B:$B,$H194)</f>
        <v>8585.9508067718016</v>
      </c>
      <c r="Z194" s="1">
        <f>SUMIFS(Generation_1!T:T,Generation_1!$A:$A,$B$182,Generation_1!$B:$B,$H194)-SUMIFS(Generation_1!$C:$C,Generation_1!$A:$A,$B$182,Generation_1!$B:$B,$H194)</f>
        <v>9253.4238795983038</v>
      </c>
      <c r="AA194" s="1">
        <f>SUMIFS(Generation_1!U:U,Generation_1!$A:$A,$B$182,Generation_1!$B:$B,$H194)-SUMIFS(Generation_1!$C:$C,Generation_1!$A:$A,$B$182,Generation_1!$B:$B,$H194)</f>
        <v>9958.9389394657046</v>
      </c>
      <c r="AB194" s="1">
        <f>SUMIFS(Generation_1!V:V,Generation_1!$A:$A,$B$182,Generation_1!$B:$B,$H194)-SUMIFS(Generation_1!$C:$C,Generation_1!$A:$A,$B$182,Generation_1!$B:$B,$H194)</f>
        <v>10751.3743788131</v>
      </c>
      <c r="AC194" s="1">
        <f>SUMIFS(Generation_1!W:W,Generation_1!$A:$A,$B$182,Generation_1!$B:$B,$H194)-SUMIFS(Generation_1!$C:$C,Generation_1!$A:$A,$B$182,Generation_1!$B:$B,$H194)</f>
        <v>11667.898072373802</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9.7793083025189798E-2</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9.3839265571800001E-2</v>
      </c>
      <c r="Q196" s="1">
        <f>SUMIFS(Generation_1!K:K,Generation_1!$A:$A,$B$182,Generation_1!$B:$B,$H196)-SUMIFS(Generation_1!$C:$C,Generation_1!$A:$A,$B$182,Generation_1!$B:$B,$H196)</f>
        <v>3.4085617449076663E-2</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0.67386697883750002</v>
      </c>
      <c r="U196" s="1">
        <f>SUMIFS(Generation_1!O:O,Generation_1!$A:$A,$B$182,Generation_1!$B:$B,$H196)-SUMIFS(Generation_1!$C:$C,Generation_1!$A:$A,$B$182,Generation_1!$B:$B,$H196)</f>
        <v>0.28974573955409999</v>
      </c>
      <c r="V196" s="1">
        <f>SUMIFS(Generation_1!P:P,Generation_1!$A:$A,$B$182,Generation_1!$B:$B,$H196)-SUMIFS(Generation_1!$C:$C,Generation_1!$A:$A,$B$182,Generation_1!$B:$B,$H196)</f>
        <v>0.29405033177880002</v>
      </c>
      <c r="W196" s="1">
        <f>SUMIFS(Generation_1!Q:Q,Generation_1!$A:$A,$B$182,Generation_1!$B:$B,$H196)-SUMIFS(Generation_1!$C:$C,Generation_1!$A:$A,$B$182,Generation_1!$B:$B,$H196)</f>
        <v>1.2140584377833394</v>
      </c>
      <c r="X196" s="1">
        <f>SUMIFS(Generation_1!R:R,Generation_1!$A:$A,$B$182,Generation_1!$B:$B,$H196)-SUMIFS(Generation_1!$C:$C,Generation_1!$A:$A,$B$182,Generation_1!$B:$B,$H196)</f>
        <v>0.67411313500442993</v>
      </c>
      <c r="Y196" s="1">
        <f>SUMIFS(Generation_1!S:S,Generation_1!$A:$A,$B$182,Generation_1!$B:$B,$H196)-SUMIFS(Generation_1!$C:$C,Generation_1!$A:$A,$B$182,Generation_1!$B:$B,$H196)</f>
        <v>0.90616051836239997</v>
      </c>
      <c r="Z196" s="1">
        <f>SUMIFS(Generation_1!T:T,Generation_1!$A:$A,$B$182,Generation_1!$B:$B,$H196)-SUMIFS(Generation_1!$C:$C,Generation_1!$A:$A,$B$182,Generation_1!$B:$B,$H196)</f>
        <v>1.2225752427374614</v>
      </c>
      <c r="AA196" s="1">
        <f>SUMIFS(Generation_1!U:U,Generation_1!$A:$A,$B$182,Generation_1!$B:$B,$H196)-SUMIFS(Generation_1!$C:$C,Generation_1!$A:$A,$B$182,Generation_1!$B:$B,$H196)</f>
        <v>1.3777847296117431</v>
      </c>
      <c r="AB196" s="1">
        <f>SUMIFS(Generation_1!V:V,Generation_1!$A:$A,$B$182,Generation_1!$B:$B,$H196)-SUMIFS(Generation_1!$C:$C,Generation_1!$A:$A,$B$182,Generation_1!$B:$B,$H196)</f>
        <v>0</v>
      </c>
      <c r="AC196" s="1">
        <f>SUMIFS(Generation_1!W:W,Generation_1!$A:$A,$B$182,Generation_1!$B:$B,$H196)-SUMIFS(Generation_1!$C:$C,Generation_1!$A:$A,$B$182,Generation_1!$B:$B,$H196)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Slow Change (DP7)</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7.9%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5036.3937317188647</v>
      </c>
      <c r="J13" s="14"/>
      <c r="K13" s="14">
        <f>SUMIFS(BuildCost_2!C:C,BuildCost_2!$A:$A,$B$10)/1000</f>
        <v>0</v>
      </c>
      <c r="L13" s="14">
        <f>SUMIFS(BuildCost_2!D:D,BuildCost_2!$A:$A,$B$10)/1000</f>
        <v>283.94696554974234</v>
      </c>
      <c r="M13" s="14">
        <f>SUMIFS(BuildCost_2!E:E,BuildCost_2!$A:$A,$B$10)/1000</f>
        <v>283.94696554971858</v>
      </c>
      <c r="N13" s="14">
        <f>SUMIFS(BuildCost_2!F:F,BuildCost_2!$A:$A,$B$10)/1000</f>
        <v>331.18378466575126</v>
      </c>
      <c r="O13" s="14">
        <f>SUMIFS(BuildCost_2!G:G,BuildCost_2!$A:$A,$B$10)/1000</f>
        <v>397.56211537568299</v>
      </c>
      <c r="P13" s="14">
        <f>SUMIFS(BuildCost_2!H:H,BuildCost_2!$A:$A,$B$10)/1000</f>
        <v>463.86528057969747</v>
      </c>
      <c r="Q13" s="14">
        <f>SUMIFS(BuildCost_2!I:I,BuildCost_2!$A:$A,$B$10)/1000</f>
        <v>529.81817721165999</v>
      </c>
      <c r="R13" s="14">
        <f>SUMIFS(BuildCost_2!J:J,BuildCost_2!$A:$A,$B$10)/1000</f>
        <v>595.86809709468696</v>
      </c>
      <c r="S13" s="14">
        <f>SUMIFS(BuildCost_2!K:K,BuildCost_2!$A:$A,$B$10)/1000</f>
        <v>660.99015424492939</v>
      </c>
      <c r="T13" s="14">
        <f>SUMIFS(BuildCost_2!L:L,BuildCost_2!$A:$A,$B$10)/1000</f>
        <v>660.99015424492939</v>
      </c>
      <c r="U13" s="14">
        <f>SUMIFS(BuildCost_2!M:M,BuildCost_2!$A:$A,$B$10)/1000</f>
        <v>660.9901542449187</v>
      </c>
      <c r="V13" s="14">
        <f>SUMIFS(BuildCost_2!N:N,BuildCost_2!$A:$A,$B$10)/1000</f>
        <v>674.18690809745203</v>
      </c>
      <c r="W13" s="14">
        <f>SUMIFS(BuildCost_2!O:O,BuildCost_2!$A:$A,$B$10)/1000</f>
        <v>674.18690809745203</v>
      </c>
      <c r="X13" s="14">
        <f>SUMIFS(BuildCost_2!P:P,BuildCost_2!$A:$A,$B$10)/1000</f>
        <v>692.69765647031409</v>
      </c>
      <c r="Y13" s="14">
        <f>SUMIFS(BuildCost_2!Q:Q,BuildCost_2!$A:$A,$B$10)/1000</f>
        <v>920.3608453315552</v>
      </c>
      <c r="Z13" s="14">
        <f>SUMIFS(BuildCost_2!R:R,BuildCost_2!$A:$A,$B$10)/1000</f>
        <v>954.96065377394905</v>
      </c>
      <c r="AA13" s="14">
        <f>SUMIFS(BuildCost_2!S:S,BuildCost_2!$A:$A,$B$10)/1000</f>
        <v>1211.8714742674131</v>
      </c>
      <c r="AB13" s="14">
        <f>SUMIFS(BuildCost_2!T:T,BuildCost_2!$A:$A,$B$10)/1000</f>
        <v>1252.593168607902</v>
      </c>
      <c r="AC13" s="14">
        <f>SUMIFS(BuildCost_2!U:U,BuildCost_2!$A:$A,$B$10)/1000</f>
        <v>1376.7864094011043</v>
      </c>
      <c r="AD13" s="14">
        <f>SUMIFS(BuildCost_2!V:V,BuildCost_2!$A:$A,$B$10)/1000</f>
        <v>1601.3263274585404</v>
      </c>
      <c r="AE13" s="14">
        <f>SUMIFS(BuildCost_2!W:W,BuildCost_2!$A:$A,$B$10)/1000</f>
        <v>1754.8715243662912</v>
      </c>
    </row>
    <row r="14" spans="1:31">
      <c r="F14" s="42"/>
      <c r="H14" s="69" t="s">
        <v>101</v>
      </c>
      <c r="I14" s="14">
        <f t="shared" si="0"/>
        <v>28568.644522635888</v>
      </c>
      <c r="J14" s="14"/>
      <c r="K14" s="14">
        <f>SUMIFS(FOMCost_2!C:C,FOMCost_2!$A:$A,$B$10)/1000</f>
        <v>3663.3629785851149</v>
      </c>
      <c r="L14" s="14">
        <f>SUMIFS(FOMCost_2!D:D,FOMCost_2!$A:$A,$B$10)/1000</f>
        <v>2906.7150490484082</v>
      </c>
      <c r="M14" s="14">
        <f>SUMIFS(FOMCost_2!E:E,FOMCost_2!$A:$A,$B$10)/1000</f>
        <v>2832.8106187718486</v>
      </c>
      <c r="N14" s="14">
        <f>SUMIFS(FOMCost_2!F:F,FOMCost_2!$A:$A,$B$10)/1000</f>
        <v>4529.7708855651117</v>
      </c>
      <c r="O14" s="14">
        <f>SUMIFS(FOMCost_2!G:G,FOMCost_2!$A:$A,$B$10)/1000</f>
        <v>3440.2438556901729</v>
      </c>
      <c r="P14" s="14">
        <f>SUMIFS(FOMCost_2!H:H,FOMCost_2!$A:$A,$B$10)/1000</f>
        <v>4044.3472512518465</v>
      </c>
      <c r="Q14" s="14">
        <f>SUMIFS(FOMCost_2!I:I,FOMCost_2!$A:$A,$B$10)/1000</f>
        <v>3763.1126194161611</v>
      </c>
      <c r="R14" s="14">
        <f>SUMIFS(FOMCost_2!J:J,FOMCost_2!$A:$A,$B$10)/1000</f>
        <v>2882.3953073732478</v>
      </c>
      <c r="S14" s="14">
        <f>SUMIFS(FOMCost_2!K:K,FOMCost_2!$A:$A,$B$10)/1000</f>
        <v>2766.3615165099277</v>
      </c>
      <c r="T14" s="14">
        <f>SUMIFS(FOMCost_2!L:L,FOMCost_2!$A:$A,$B$10)/1000</f>
        <v>3349.0557511586244</v>
      </c>
      <c r="U14" s="14">
        <f>SUMIFS(FOMCost_2!M:M,FOMCost_2!$A:$A,$B$10)/1000</f>
        <v>4542.778377664471</v>
      </c>
      <c r="V14" s="14">
        <f>SUMIFS(FOMCost_2!N:N,FOMCost_2!$A:$A,$B$10)/1000</f>
        <v>2431.9618722794612</v>
      </c>
      <c r="W14" s="14">
        <f>SUMIFS(FOMCost_2!O:O,FOMCost_2!$A:$A,$B$10)/1000</f>
        <v>2411.7546282793082</v>
      </c>
      <c r="X14" s="14">
        <f>SUMIFS(FOMCost_2!P:P,FOMCost_2!$A:$A,$B$10)/1000</f>
        <v>2411.5946633321446</v>
      </c>
      <c r="Y14" s="14">
        <f>SUMIFS(FOMCost_2!Q:Q,FOMCost_2!$A:$A,$B$10)/1000</f>
        <v>4160.2574519530217</v>
      </c>
      <c r="Z14" s="14">
        <f>SUMIFS(FOMCost_2!R:R,FOMCost_2!$A:$A,$B$10)/1000</f>
        <v>3036.0286250253903</v>
      </c>
      <c r="AA14" s="14">
        <f>SUMIFS(FOMCost_2!S:S,FOMCost_2!$A:$A,$B$10)/1000</f>
        <v>3609.8005326133834</v>
      </c>
      <c r="AB14" s="14">
        <f>SUMIFS(FOMCost_2!T:T,FOMCost_2!$A:$A,$B$10)/1000</f>
        <v>2300.7813964578436</v>
      </c>
      <c r="AC14" s="14">
        <f>SUMIFS(FOMCost_2!U:U,FOMCost_2!$A:$A,$B$10)/1000</f>
        <v>2263.2232479242653</v>
      </c>
      <c r="AD14" s="14">
        <f>SUMIFS(FOMCost_2!V:V,FOMCost_2!$A:$A,$B$10)/1000</f>
        <v>2922.8756981175916</v>
      </c>
      <c r="AE14" s="14">
        <f>SUMIFS(FOMCost_2!W:W,FOMCost_2!$A:$A,$B$10)/1000</f>
        <v>2292.9537292286673</v>
      </c>
    </row>
    <row r="15" spans="1:31">
      <c r="F15" s="42"/>
      <c r="H15" s="69" t="s">
        <v>102</v>
      </c>
      <c r="I15" s="14">
        <f t="shared" si="0"/>
        <v>17276.301518720909</v>
      </c>
      <c r="J15" s="14"/>
      <c r="K15" s="14">
        <f>SUMIFS(FuelCost_2!C:C,FuelCost_2!$A:$A,$B$10)/1000</f>
        <v>2302.9930008177525</v>
      </c>
      <c r="L15" s="14">
        <f>SUMIFS(FuelCost_2!D:D,FuelCost_2!$A:$A,$B$10)/1000</f>
        <v>2200.3345411143446</v>
      </c>
      <c r="M15" s="14">
        <f>SUMIFS(FuelCost_2!E:E,FuelCost_2!$A:$A,$B$10)/1000</f>
        <v>2299.4970465937226</v>
      </c>
      <c r="N15" s="14">
        <f>SUMIFS(FuelCost_2!F:F,FuelCost_2!$A:$A,$B$10)/1000</f>
        <v>2088.9182183193097</v>
      </c>
      <c r="O15" s="14">
        <f>SUMIFS(FuelCost_2!G:G,FuelCost_2!$A:$A,$B$10)/1000</f>
        <v>2041.2392670465374</v>
      </c>
      <c r="P15" s="14">
        <f>SUMIFS(FuelCost_2!H:H,FuelCost_2!$A:$A,$B$10)/1000</f>
        <v>1998.8402593347876</v>
      </c>
      <c r="Q15" s="14">
        <f>SUMIFS(FuelCost_2!I:I,FuelCost_2!$A:$A,$B$10)/1000</f>
        <v>2189.4864847495351</v>
      </c>
      <c r="R15" s="14">
        <f>SUMIFS(FuelCost_2!J:J,FuelCost_2!$A:$A,$B$10)/1000</f>
        <v>2078.7388887485336</v>
      </c>
      <c r="S15" s="14">
        <f>SUMIFS(FuelCost_2!K:K,FuelCost_2!$A:$A,$B$10)/1000</f>
        <v>1655.2855020813474</v>
      </c>
      <c r="T15" s="14">
        <f>SUMIFS(FuelCost_2!L:L,FuelCost_2!$A:$A,$B$10)/1000</f>
        <v>1759.984702753803</v>
      </c>
      <c r="U15" s="14">
        <f>SUMIFS(FuelCost_2!M:M,FuelCost_2!$A:$A,$B$10)/1000</f>
        <v>1701.547469094048</v>
      </c>
      <c r="V15" s="14">
        <f>SUMIFS(FuelCost_2!N:N,FuelCost_2!$A:$A,$B$10)/1000</f>
        <v>1761.2385451840782</v>
      </c>
      <c r="W15" s="14">
        <f>SUMIFS(FuelCost_2!O:O,FuelCost_2!$A:$A,$B$10)/1000</f>
        <v>1821.2522459514328</v>
      </c>
      <c r="X15" s="14">
        <f>SUMIFS(FuelCost_2!P:P,FuelCost_2!$A:$A,$B$10)/1000</f>
        <v>1772.422119626159</v>
      </c>
      <c r="Y15" s="14">
        <f>SUMIFS(FuelCost_2!Q:Q,FuelCost_2!$A:$A,$B$10)/1000</f>
        <v>1749.8273796536264</v>
      </c>
      <c r="Z15" s="14">
        <f>SUMIFS(FuelCost_2!R:R,FuelCost_2!$A:$A,$B$10)/1000</f>
        <v>1741.2140385728778</v>
      </c>
      <c r="AA15" s="14">
        <f>SUMIFS(FuelCost_2!S:S,FuelCost_2!$A:$A,$B$10)/1000</f>
        <v>2018.570239433664</v>
      </c>
      <c r="AB15" s="14">
        <f>SUMIFS(FuelCost_2!T:T,FuelCost_2!$A:$A,$B$10)/1000</f>
        <v>1769.4074112151111</v>
      </c>
      <c r="AC15" s="14">
        <f>SUMIFS(FuelCost_2!U:U,FuelCost_2!$A:$A,$B$10)/1000</f>
        <v>1784.0556161033771</v>
      </c>
      <c r="AD15" s="14">
        <f>SUMIFS(FuelCost_2!V:V,FuelCost_2!$A:$A,$B$10)/1000</f>
        <v>1869.9792508990254</v>
      </c>
      <c r="AE15" s="14">
        <f>SUMIFS(FuelCost_2!W:W,FuelCost_2!$A:$A,$B$10)/1000</f>
        <v>1667.9013935715916</v>
      </c>
    </row>
    <row r="16" spans="1:31">
      <c r="F16" s="42"/>
      <c r="H16" s="69" t="s">
        <v>103</v>
      </c>
      <c r="I16" s="14">
        <f t="shared" si="0"/>
        <v>5842.0516314011566</v>
      </c>
      <c r="J16" s="14"/>
      <c r="K16" s="14">
        <f>SUMIFS(VOMCost_2!C:C,VOMCost_2!$A:$A,$B$10)/1000</f>
        <v>735.81420422089479</v>
      </c>
      <c r="L16" s="14">
        <f>SUMIFS(VOMCost_2!D:D,VOMCost_2!$A:$A,$B$10)/1000</f>
        <v>713.17409088025715</v>
      </c>
      <c r="M16" s="14">
        <f>SUMIFS(VOMCost_2!E:E,VOMCost_2!$A:$A,$B$10)/1000</f>
        <v>714.52220117922809</v>
      </c>
      <c r="N16" s="14">
        <f>SUMIFS(VOMCost_2!F:F,VOMCost_2!$A:$A,$B$10)/1000</f>
        <v>714.80262445940775</v>
      </c>
      <c r="O16" s="14">
        <f>SUMIFS(VOMCost_2!G:G,VOMCost_2!$A:$A,$B$10)/1000</f>
        <v>695.75919940179244</v>
      </c>
      <c r="P16" s="14">
        <f>SUMIFS(VOMCost_2!H:H,VOMCost_2!$A:$A,$B$10)/1000</f>
        <v>698.11105915459223</v>
      </c>
      <c r="Q16" s="14">
        <f>SUMIFS(VOMCost_2!I:I,VOMCost_2!$A:$A,$B$10)/1000</f>
        <v>679.37757851745653</v>
      </c>
      <c r="R16" s="14">
        <f>SUMIFS(VOMCost_2!J:J,VOMCost_2!$A:$A,$B$10)/1000</f>
        <v>705.98816118598302</v>
      </c>
      <c r="S16" s="14">
        <f>SUMIFS(VOMCost_2!K:K,VOMCost_2!$A:$A,$B$10)/1000</f>
        <v>622.84245660641784</v>
      </c>
      <c r="T16" s="14">
        <f>SUMIFS(VOMCost_2!L:L,VOMCost_2!$A:$A,$B$10)/1000</f>
        <v>611.49689252575138</v>
      </c>
      <c r="U16" s="14">
        <f>SUMIFS(VOMCost_2!M:M,VOMCost_2!$A:$A,$B$10)/1000</f>
        <v>614.33605409594816</v>
      </c>
      <c r="V16" s="14">
        <f>SUMIFS(VOMCost_2!N:N,VOMCost_2!$A:$A,$B$10)/1000</f>
        <v>612.98652392717929</v>
      </c>
      <c r="W16" s="14">
        <f>SUMIFS(VOMCost_2!O:O,VOMCost_2!$A:$A,$B$10)/1000</f>
        <v>617.14694072982479</v>
      </c>
      <c r="X16" s="14">
        <f>SUMIFS(VOMCost_2!P:P,VOMCost_2!$A:$A,$B$10)/1000</f>
        <v>628.09459139892306</v>
      </c>
      <c r="Y16" s="14">
        <f>SUMIFS(VOMCost_2!Q:Q,VOMCost_2!$A:$A,$B$10)/1000</f>
        <v>626.61482595864209</v>
      </c>
      <c r="Z16" s="14">
        <f>SUMIFS(VOMCost_2!R:R,VOMCost_2!$A:$A,$B$10)/1000</f>
        <v>628.12235726666177</v>
      </c>
      <c r="AA16" s="14">
        <f>SUMIFS(VOMCost_2!S:S,VOMCost_2!$A:$A,$B$10)/1000</f>
        <v>640.8056750718838</v>
      </c>
      <c r="AB16" s="14">
        <f>SUMIFS(VOMCost_2!T:T,VOMCost_2!$A:$A,$B$10)/1000</f>
        <v>649.93441878980946</v>
      </c>
      <c r="AC16" s="14">
        <f>SUMIFS(VOMCost_2!U:U,VOMCost_2!$A:$A,$B$10)/1000</f>
        <v>653.95346890714131</v>
      </c>
      <c r="AD16" s="14">
        <f>SUMIFS(VOMCost_2!V:V,VOMCost_2!$A:$A,$B$10)/1000</f>
        <v>646.97692170765083</v>
      </c>
      <c r="AE16" s="14">
        <f>SUMIFS(VOMCost_2!W:W,VOMCost_2!$A:$A,$B$10)/1000</f>
        <v>629.6701592184553</v>
      </c>
    </row>
    <row r="17" spans="1:31">
      <c r="F17" s="42"/>
      <c r="H17" s="69" t="s">
        <v>104</v>
      </c>
      <c r="I17" s="14">
        <f t="shared" si="0"/>
        <v>2.907125162561071</v>
      </c>
      <c r="J17" s="14"/>
      <c r="K17" s="14">
        <f>SUMIFS(REZTxCost_2!C:C,REZTxCost_2!$A:$A,$B$10)/1000</f>
        <v>0</v>
      </c>
      <c r="L17" s="14">
        <f>SUMIFS(REZTxCost_2!D:D,REZTxCost_2!$A:$A,$B$10)/1000</f>
        <v>0.54180000000003625</v>
      </c>
      <c r="M17" s="14">
        <f>SUMIFS(REZTxCost_2!E:E,REZTxCost_2!$A:$A,$B$10)/1000</f>
        <v>0.54179999999996553</v>
      </c>
      <c r="N17" s="14">
        <f>SUMIFS(REZTxCost_2!F:F,REZTxCost_2!$A:$A,$B$10)/1000</f>
        <v>0.54180000000003625</v>
      </c>
      <c r="O17" s="14">
        <f>SUMIFS(REZTxCost_2!G:G,REZTxCost_2!$A:$A,$B$10)/1000</f>
        <v>0.54180000000003625</v>
      </c>
      <c r="P17" s="14">
        <f>SUMIFS(REZTxCost_2!H:H,REZTxCost_2!$A:$A,$B$10)/1000</f>
        <v>0.54180000000003625</v>
      </c>
      <c r="Q17" s="14">
        <f>SUMIFS(REZTxCost_2!I:I,REZTxCost_2!$A:$A,$B$10)/1000</f>
        <v>0.54179999999996553</v>
      </c>
      <c r="R17" s="14">
        <f>SUMIFS(REZTxCost_2!J:J,REZTxCost_2!$A:$A,$B$10)/1000</f>
        <v>0.54180000000003625</v>
      </c>
      <c r="S17" s="14">
        <f>SUMIFS(REZTxCost_2!K:K,REZTxCost_2!$A:$A,$B$10)/1000</f>
        <v>0.54180000000003625</v>
      </c>
      <c r="T17" s="14">
        <f>SUMIFS(REZTxCost_2!L:L,REZTxCost_2!$A:$A,$B$10)/1000</f>
        <v>0.54180000000003625</v>
      </c>
      <c r="U17" s="14">
        <f>SUMIFS(REZTxCost_2!M:M,REZTxCost_2!$A:$A,$B$10)/1000</f>
        <v>0.54179999999996553</v>
      </c>
      <c r="V17" s="14">
        <f>SUMIFS(REZTxCost_2!N:N,REZTxCost_2!$A:$A,$B$10)/1000</f>
        <v>0</v>
      </c>
      <c r="W17" s="14">
        <f>SUMIFS(REZTxCost_2!O:O,REZTxCost_2!$A:$A,$B$10)/1000</f>
        <v>0</v>
      </c>
      <c r="X17" s="14">
        <f>SUMIFS(REZTxCost_2!P:P,REZTxCost_2!$A:$A,$B$10)/1000</f>
        <v>0</v>
      </c>
      <c r="Y17" s="14">
        <f>SUMIFS(REZTxCost_2!Q:Q,REZTxCost_2!$A:$A,$B$10)/1000</f>
        <v>0</v>
      </c>
      <c r="Z17" s="14">
        <f>SUMIFS(REZTxCost_2!R:R,REZTxCost_2!$A:$A,$B$10)/1000</f>
        <v>0</v>
      </c>
      <c r="AA17" s="14">
        <f>SUMIFS(REZTxCost_2!S:S,REZTxCost_2!$A:$A,$B$10)/1000</f>
        <v>0</v>
      </c>
      <c r="AB17" s="14">
        <f>SUMIFS(REZTxCost_2!T:T,REZTxCost_2!$A:$A,$B$10)/1000</f>
        <v>0</v>
      </c>
      <c r="AC17" s="14">
        <f>SUMIFS(REZTxCost_2!U:U,REZTxCost_2!$A:$A,$B$10)/1000</f>
        <v>0</v>
      </c>
      <c r="AD17" s="14">
        <f>SUMIFS(REZTxCost_2!V:V,REZTxCost_2!$A:$A,$B$10)/1000</f>
        <v>0</v>
      </c>
      <c r="AE17" s="14">
        <f>SUMIFS(REZTxCost_2!W:W,REZTxCost_2!$A:$A,$B$10)/1000</f>
        <v>0</v>
      </c>
    </row>
    <row r="18" spans="1:31">
      <c r="F18" s="42"/>
      <c r="H18" s="69" t="s">
        <v>105</v>
      </c>
      <c r="I18" s="14">
        <f t="shared" si="0"/>
        <v>7.8711749919611034</v>
      </c>
      <c r="J18" s="14"/>
      <c r="K18" s="14">
        <f>SUMIFS(DSPCost_2!C:C,DSPCost_2!$A:$A,$B$10)/1000</f>
        <v>0</v>
      </c>
      <c r="L18" s="14">
        <f>SUMIFS(DSPCost_2!D:D,DSPCost_2!$A:$A,$B$10)/1000</f>
        <v>0</v>
      </c>
      <c r="M18" s="14">
        <f>SUMIFS(DSPCost_2!E:E,DSPCost_2!$A:$A,$B$10)/1000</f>
        <v>0</v>
      </c>
      <c r="N18" s="14">
        <f>SUMIFS(DSPCost_2!F:F,DSPCost_2!$A:$A,$B$10)/1000</f>
        <v>0</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v>
      </c>
      <c r="V18" s="14">
        <f>SUMIFS(DSPCost_2!N:N,DSPCost_2!$A:$A,$B$10)/1000</f>
        <v>0</v>
      </c>
      <c r="W18" s="14">
        <f>SUMIFS(DSPCost_2!O:O,DSPCost_2!$A:$A,$B$10)/1000</f>
        <v>0</v>
      </c>
      <c r="X18" s="14">
        <f>SUMIFS(DSPCost_2!P:P,DSPCost_2!$A:$A,$B$10)/1000</f>
        <v>0</v>
      </c>
      <c r="Y18" s="14">
        <f>SUMIFS(DSPCost_2!Q:Q,DSPCost_2!$A:$A,$B$10)/1000</f>
        <v>14.929655477917612</v>
      </c>
      <c r="Z18" s="14">
        <f>SUMIFS(DSPCost_2!R:R,DSPCost_2!$A:$A,$B$10)/1000</f>
        <v>0</v>
      </c>
      <c r="AA18" s="14">
        <f>SUMIFS(DSPCost_2!S:S,DSPCost_2!$A:$A,$B$10)/1000</f>
        <v>4.0608118970395211</v>
      </c>
      <c r="AB18" s="14">
        <f>SUMIFS(DSPCost_2!T:T,DSPCost_2!$A:$A,$B$10)/1000</f>
        <v>0</v>
      </c>
      <c r="AC18" s="14">
        <f>SUMIFS(DSPCost_2!U:U,DSPCost_2!$A:$A,$B$10)/1000</f>
        <v>9.4311873069451799</v>
      </c>
      <c r="AD18" s="14">
        <f>SUMIFS(DSPCost_2!V:V,DSPCost_2!$A:$A,$B$10)/1000</f>
        <v>4.8051663917663703</v>
      </c>
      <c r="AE18" s="14">
        <f>SUMIFS(DSPCost_2!W:W,DSPCost_2!$A:$A,$B$10)/1000</f>
        <v>1.16847760690744E-2</v>
      </c>
    </row>
    <row r="19" spans="1:31">
      <c r="F19" s="42"/>
      <c r="H19" s="69" t="s">
        <v>106</v>
      </c>
      <c r="I19" s="14">
        <f t="shared" si="0"/>
        <v>839.89425096554623</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297.95628413221004</v>
      </c>
      <c r="Z19" s="14">
        <f>SUMIFS(RehabCost_2!R:R,RehabCost_2!$A:$A,$B$10)/1000</f>
        <v>3.2906242368900886</v>
      </c>
      <c r="AA19" s="14">
        <f>SUMIFS(RehabCost_2!S:S,RehabCost_2!$A:$A,$B$10)/1000</f>
        <v>87.117802121103097</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3318.5293911566596</v>
      </c>
      <c r="J20" s="14">
        <f>SUMIFS(ICTxCost_2!C:C,ICTxCost_2!$A:$A,$B$10)/1000</f>
        <v>261.86184874845407</v>
      </c>
      <c r="K20" s="14">
        <f>SUMIFS(ICTxCost_2!D:D,ICTxCost_2!$A:$A,$B$10)/1000</f>
        <v>0</v>
      </c>
      <c r="L20" s="14">
        <f>SUMIFS(ICTxCost_2!E:E,ICTxCost_2!$A:$A,$B$10)/1000</f>
        <v>29.783884958799646</v>
      </c>
      <c r="M20" s="14">
        <f>SUMIFS(ICTxCost_2!F:F,ICTxCost_2!$A:$A,$B$10)/1000</f>
        <v>29.783884958799646</v>
      </c>
      <c r="N20" s="14">
        <f>SUMIFS(ICTxCost_2!G:G,ICTxCost_2!$A:$A,$B$10)/1000</f>
        <v>195.58489431249257</v>
      </c>
      <c r="O20" s="14">
        <f>SUMIFS(ICTxCost_2!H:H,ICTxCost_2!$A:$A,$B$10)/1000</f>
        <v>386.27440167066101</v>
      </c>
      <c r="P20" s="14">
        <f>SUMIFS(ICTxCost_2!I:I,ICTxCost_2!$A:$A,$B$10)/1000</f>
        <v>386.27440167066101</v>
      </c>
      <c r="Q20" s="14">
        <f>SUMIFS(ICTxCost_2!J:J,ICTxCost_2!$A:$A,$B$10)/1000</f>
        <v>386.27440167066101</v>
      </c>
      <c r="R20" s="14">
        <f>SUMIFS(ICTxCost_2!K:K,ICTxCost_2!$A:$A,$B$10)/1000</f>
        <v>386.27440167066101</v>
      </c>
      <c r="S20" s="14">
        <f>SUMIFS(ICTxCost_2!L:L,ICTxCost_2!$A:$A,$B$10)/1000</f>
        <v>386.27440167066101</v>
      </c>
      <c r="T20" s="14">
        <f>SUMIFS(ICTxCost_2!M:M,ICTxCost_2!$A:$A,$B$10)/1000</f>
        <v>386.27440167066101</v>
      </c>
      <c r="U20" s="14">
        <f>SUMIFS(ICTxCost_2!N:N,ICTxCost_2!$A:$A,$B$10)/1000</f>
        <v>386.27440167066101</v>
      </c>
      <c r="V20" s="14">
        <f>SUMIFS(ICTxCost_2!O:O,ICTxCost_2!$A:$A,$B$10)/1000</f>
        <v>578.32597693853063</v>
      </c>
      <c r="W20" s="14">
        <f>SUMIFS(ICTxCost_2!P:P,ICTxCost_2!$A:$A,$B$10)/1000</f>
        <v>578.32597693853063</v>
      </c>
      <c r="X20" s="14">
        <f>SUMIFS(ICTxCost_2!Q:Q,ICTxCost_2!$A:$A,$B$10)/1000</f>
        <v>578.32597693853063</v>
      </c>
      <c r="Y20" s="14">
        <f>SUMIFS(ICTxCost_2!R:R,ICTxCost_2!$A:$A,$B$10)/1000</f>
        <v>682.2971607123892</v>
      </c>
      <c r="Z20" s="14">
        <f>SUMIFS(ICTxCost_2!S:S,ICTxCost_2!$A:$A,$B$10)/1000</f>
        <v>682.2971607123892</v>
      </c>
      <c r="AA20" s="14">
        <f>SUMIFS(ICTxCost_2!T:T,ICTxCost_2!$A:$A,$B$10)/1000</f>
        <v>682.2971607123892</v>
      </c>
      <c r="AB20" s="14">
        <f>SUMIFS(ICTxCost_2!U:U,ICTxCost_2!$A:$A,$B$10)/1000</f>
        <v>682.2971607123892</v>
      </c>
      <c r="AC20" s="14">
        <f>SUMIFS(ICTxCost_2!V:V,ICTxCost_2!$A:$A,$B$10)/1000</f>
        <v>682.2971607123892</v>
      </c>
      <c r="AD20" s="14">
        <f>SUMIFS(ICTxCost_2!W:W,ICTxCost_2!$A:$A,$B$10)/1000</f>
        <v>682.2971607123892</v>
      </c>
      <c r="AE20" s="14">
        <f>SUMIFS(ICTxCost_2!X:X,ICTxCost_2!$A:$A,$B$10)/1000</f>
        <v>682.2971607123892</v>
      </c>
    </row>
    <row r="21" spans="1:31">
      <c r="H21" s="75" t="s">
        <v>108</v>
      </c>
      <c r="I21" s="16">
        <f>SUM(I13:I20)</f>
        <v>60892.593346753551</v>
      </c>
      <c r="J21" s="79">
        <f t="shared" ref="J21:AE21" si="1">SUM(J13:J20)</f>
        <v>261.86184874845407</v>
      </c>
      <c r="K21" s="79">
        <f t="shared" si="1"/>
        <v>6702.1701836237626</v>
      </c>
      <c r="L21" s="79">
        <f t="shared" si="1"/>
        <v>6247.4676589851806</v>
      </c>
      <c r="M21" s="79">
        <f t="shared" si="1"/>
        <v>6428.6982692657066</v>
      </c>
      <c r="N21" s="16">
        <f t="shared" si="1"/>
        <v>7860.8022073220727</v>
      </c>
      <c r="O21" s="16">
        <f t="shared" si="1"/>
        <v>6961.6206391848464</v>
      </c>
      <c r="P21" s="16">
        <f t="shared" si="1"/>
        <v>7591.9800519915843</v>
      </c>
      <c r="Q21" s="16">
        <f t="shared" si="1"/>
        <v>7548.6110615654743</v>
      </c>
      <c r="R21" s="16">
        <f t="shared" si="1"/>
        <v>6814.4379835067402</v>
      </c>
      <c r="S21" s="16">
        <f t="shared" si="1"/>
        <v>6364.7432332802327</v>
      </c>
      <c r="T21" s="16">
        <f t="shared" si="1"/>
        <v>6843.2248045492315</v>
      </c>
      <c r="U21" s="16">
        <f t="shared" si="1"/>
        <v>7967.424008982437</v>
      </c>
      <c r="V21" s="16">
        <f t="shared" si="1"/>
        <v>6598.5090338585005</v>
      </c>
      <c r="W21" s="16">
        <f t="shared" si="1"/>
        <v>6126.8316682541681</v>
      </c>
      <c r="X21" s="16">
        <f t="shared" si="1"/>
        <v>6088.4838750227082</v>
      </c>
      <c r="Y21" s="16">
        <f t="shared" si="1"/>
        <v>8452.2436032193636</v>
      </c>
      <c r="Z21" s="16">
        <f t="shared" si="1"/>
        <v>7045.9134595881587</v>
      </c>
      <c r="AA21" s="16">
        <f t="shared" si="1"/>
        <v>8254.5236961168757</v>
      </c>
      <c r="AB21" s="16">
        <f t="shared" si="1"/>
        <v>6664.9476805951208</v>
      </c>
      <c r="AC21" s="16">
        <f t="shared" si="1"/>
        <v>6880.5017802547227</v>
      </c>
      <c r="AD21" s="16">
        <f t="shared" si="1"/>
        <v>7741.2582965543934</v>
      </c>
      <c r="AE21" s="16">
        <f t="shared" si="1"/>
        <v>7028.2331565221257</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10366</v>
      </c>
      <c r="X32" s="1">
        <f>SUMIFS(Capacity_2!S:S,Capacity_2!$A:$A,$B$29,Capacity_2!$B:$B,$H32)</f>
        <v>10366</v>
      </c>
      <c r="Y32" s="1">
        <f>SUMIFS(Capacity_2!T:T,Capacity_2!$A:$A,$B$29,Capacity_2!$B:$B,$H32)</f>
        <v>10366</v>
      </c>
      <c r="Z32" s="1">
        <f>SUMIFS(Capacity_2!U:U,Capacity_2!$A:$A,$B$29,Capacity_2!$B:$B,$H32)</f>
        <v>10366</v>
      </c>
      <c r="AA32" s="1">
        <f>SUMIFS(Capacity_2!V:V,Capacity_2!$A:$A,$B$29,Capacity_2!$B:$B,$H32)</f>
        <v>10366</v>
      </c>
      <c r="AB32" s="1">
        <f>SUMIFS(Capacity_2!W:W,Capacity_2!$A:$A,$B$29,Capacity_2!$B:$B,$H32)</f>
        <v>10366</v>
      </c>
      <c r="AC32" s="1">
        <f>SUMIFS(Capacity_2!X:X,Capacity_2!$A:$A,$B$29,Capacity_2!$B:$B,$H32)</f>
        <v>10366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5624.4733358499998</v>
      </c>
      <c r="Z35" s="1">
        <f>SUMIFS(Capacity_2!U:U,Capacity_2!$A:$A,$B$29,Capacity_2!$B:$B,$H35)</f>
        <v>5624.4733358499998</v>
      </c>
      <c r="AA35" s="1">
        <f>SUMIFS(Capacity_2!V:V,Capacity_2!$A:$A,$B$29,Capacity_2!$B:$B,$H35)</f>
        <v>5502.1711586300007</v>
      </c>
      <c r="AB35" s="1">
        <f>SUMIFS(Capacity_2!W:W,Capacity_2!$A:$A,$B$29,Capacity_2!$B:$B,$H35)</f>
        <v>5382.1711586300007</v>
      </c>
      <c r="AC35" s="1">
        <f>SUMIFS(Capacity_2!X:X,Capacity_2!$A:$A,$B$29,Capacity_2!$B:$B,$H35)</f>
        <v>5382.1711586300007</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6906.5000000400014</v>
      </c>
      <c r="Y36" s="1">
        <f>SUMIFS(Capacity_2!T:T,Capacity_2!$A:$A,$B$29,Capacity_2!$B:$B,$H36)</f>
        <v>6820.1000000399999</v>
      </c>
      <c r="Z36" s="1">
        <f>SUMIFS(Capacity_2!U:U,Capacity_2!$A:$A,$B$29,Capacity_2!$B:$B,$H36)</f>
        <v>6820.1000000399999</v>
      </c>
      <c r="AA36" s="1">
        <f>SUMIFS(Capacity_2!V:V,Capacity_2!$A:$A,$B$29,Capacity_2!$B:$B,$H36)</f>
        <v>6820.1000000399999</v>
      </c>
      <c r="AB36" s="1">
        <f>SUMIFS(Capacity_2!W:W,Capacity_2!$A:$A,$B$29,Capacity_2!$B:$B,$H36)</f>
        <v>6820.1000000399999</v>
      </c>
      <c r="AC36" s="1">
        <f>SUMIFS(Capacity_2!X:X,Capacity_2!$A:$A,$B$29,Capacity_2!$B:$B,$H36)</f>
        <v>6820.1000000399999</v>
      </c>
    </row>
    <row r="37" spans="1:30">
      <c r="H37" s="76" t="s">
        <v>117</v>
      </c>
      <c r="I37" s="1">
        <f>SUMIFS(Capacity_2!D:D,Capacity_2!$A:$A,$B$29,Capacity_2!$B:$B,$H37)</f>
        <v>1223.7906342777001</v>
      </c>
      <c r="J37" s="1">
        <f>SUMIFS(Capacity_2!E:E,Capacity_2!$A:$A,$B$29,Capacity_2!$B:$B,$H37)</f>
        <v>1231.3997361001002</v>
      </c>
      <c r="K37" s="1">
        <f>SUMIFS(Capacity_2!F:F,Capacity_2!$A:$A,$B$29,Capacity_2!$B:$B,$H37)</f>
        <v>1220.2504518963001</v>
      </c>
      <c r="L37" s="1">
        <f>SUMIFS(Capacity_2!G:G,Capacity_2!$A:$A,$B$29,Capacity_2!$B:$B,$H37)</f>
        <v>3250.2038030047001</v>
      </c>
      <c r="M37" s="1">
        <f>SUMIFS(Capacity_2!H:H,Capacity_2!$A:$A,$B$29,Capacity_2!$B:$B,$H37)</f>
        <v>3241.1682360666</v>
      </c>
      <c r="N37" s="1">
        <f>SUMIFS(Capacity_2!I:I,Capacity_2!$A:$A,$B$29,Capacity_2!$B:$B,$H37)</f>
        <v>3233.0451317429997</v>
      </c>
      <c r="O37" s="1">
        <f>SUMIFS(Capacity_2!J:J,Capacity_2!$A:$A,$B$29,Capacity_2!$B:$B,$H37)</f>
        <v>3225.7370619703001</v>
      </c>
      <c r="P37" s="1">
        <f>SUMIFS(Capacity_2!K:K,Capacity_2!$A:$A,$B$29,Capacity_2!$B:$B,$H37)</f>
        <v>3219.1613997801005</v>
      </c>
      <c r="Q37" s="1">
        <f>SUMIFS(Capacity_2!L:L,Capacity_2!$A:$A,$B$29,Capacity_2!$B:$B,$H37)</f>
        <v>3213.2383796423001</v>
      </c>
      <c r="R37" s="1">
        <f>SUMIFS(Capacity_2!M:M,Capacity_2!$A:$A,$B$29,Capacity_2!$B:$B,$H37)</f>
        <v>3177.9135817735</v>
      </c>
      <c r="S37" s="1">
        <f>SUMIFS(Capacity_2!N:N,Capacity_2!$A:$A,$B$29,Capacity_2!$B:$B,$H37)</f>
        <v>3183.2155713175002</v>
      </c>
      <c r="T37" s="1">
        <f>SUMIFS(Capacity_2!O:O,Capacity_2!$A:$A,$B$29,Capacity_2!$B:$B,$H37)</f>
        <v>3434.9765297110002</v>
      </c>
      <c r="U37" s="1">
        <f>SUMIFS(Capacity_2!P:P,Capacity_2!$A:$A,$B$29,Capacity_2!$B:$B,$H37)</f>
        <v>3392.7989571901003</v>
      </c>
      <c r="V37" s="1">
        <f>SUMIFS(Capacity_2!Q:Q,Capacity_2!$A:$A,$B$29,Capacity_2!$B:$B,$H37)</f>
        <v>3602.9802673788004</v>
      </c>
      <c r="W37" s="1">
        <f>SUMIFS(Capacity_2!R:R,Capacity_2!$A:$A,$B$29,Capacity_2!$B:$B,$H37)</f>
        <v>5027.4137289343998</v>
      </c>
      <c r="X37" s="1">
        <f>SUMIFS(Capacity_2!S:S,Capacity_2!$A:$A,$B$29,Capacity_2!$B:$B,$H37)</f>
        <v>5150.7980180969007</v>
      </c>
      <c r="Y37" s="1">
        <f>SUMIFS(Capacity_2!T:T,Capacity_2!$A:$A,$B$29,Capacity_2!$B:$B,$H37)</f>
        <v>5609.9409011264006</v>
      </c>
      <c r="Z37" s="1">
        <f>SUMIFS(Capacity_2!U:U,Capacity_2!$A:$A,$B$29,Capacity_2!$B:$B,$H37)</f>
        <v>5977.2305899957</v>
      </c>
      <c r="AA37" s="1">
        <f>SUMIFS(Capacity_2!V:V,Capacity_2!$A:$A,$B$29,Capacity_2!$B:$B,$H37)</f>
        <v>6330.9154069711012</v>
      </c>
      <c r="AB37" s="1">
        <f>SUMIFS(Capacity_2!W:W,Capacity_2!$A:$A,$B$29,Capacity_2!$B:$B,$H37)</f>
        <v>6344.3118995001996</v>
      </c>
      <c r="AC37" s="1">
        <f>SUMIFS(Capacity_2!X:X,Capacity_2!$A:$A,$B$29,Capacity_2!$B:$B,$H37)</f>
        <v>8418.2382805893994</v>
      </c>
    </row>
    <row r="38" spans="1:30">
      <c r="H38" s="76" t="s">
        <v>118</v>
      </c>
      <c r="I38" s="1">
        <f>SUMIFS(Capacity_2!D:D,Capacity_2!$A:$A,$B$29,Capacity_2!$B:$B,$H38)</f>
        <v>288.84481331493367</v>
      </c>
      <c r="J38" s="1">
        <f>SUMIFS(Capacity_2!E:E,Capacity_2!$A:$A,$B$29,Capacity_2!$B:$B,$H38)</f>
        <v>324.09539757410755</v>
      </c>
      <c r="K38" s="1">
        <f>SUMIFS(Capacity_2!F:F,Capacity_2!$A:$A,$B$29,Capacity_2!$B:$B,$H38)</f>
        <v>358.65822132435488</v>
      </c>
      <c r="L38" s="1">
        <f>SUMIFS(Capacity_2!G:G,Capacity_2!$A:$A,$B$29,Capacity_2!$B:$B,$H38)</f>
        <v>435.22401975220697</v>
      </c>
      <c r="M38" s="1">
        <f>SUMIFS(Capacity_2!H:H,Capacity_2!$A:$A,$B$29,Capacity_2!$B:$B,$H38)</f>
        <v>517.09875966085497</v>
      </c>
      <c r="N38" s="1">
        <f>SUMIFS(Capacity_2!I:I,Capacity_2!$A:$A,$B$29,Capacity_2!$B:$B,$H38)</f>
        <v>572.257623788145</v>
      </c>
      <c r="O38" s="1">
        <f>SUMIFS(Capacity_2!J:J,Capacity_2!$A:$A,$B$29,Capacity_2!$B:$B,$H38)</f>
        <v>616.69269494303262</v>
      </c>
      <c r="P38" s="1">
        <f>SUMIFS(Capacity_2!K:K,Capacity_2!$A:$A,$B$29,Capacity_2!$B:$B,$H38)</f>
        <v>650.46792151145837</v>
      </c>
      <c r="Q38" s="1">
        <f>SUMIFS(Capacity_2!L:L,Capacity_2!$A:$A,$B$29,Capacity_2!$B:$B,$H38)</f>
        <v>748.18134930081226</v>
      </c>
      <c r="R38" s="1">
        <f>SUMIFS(Capacity_2!M:M,Capacity_2!$A:$A,$B$29,Capacity_2!$B:$B,$H38)</f>
        <v>777.66846146290993</v>
      </c>
      <c r="S38" s="1">
        <f>SUMIFS(Capacity_2!N:N,Capacity_2!$A:$A,$B$29,Capacity_2!$B:$B,$H38)</f>
        <v>862.20660875855356</v>
      </c>
      <c r="T38" s="1">
        <f>SUMIFS(Capacity_2!O:O,Capacity_2!$A:$A,$B$29,Capacity_2!$B:$B,$H38)</f>
        <v>909.7017742972215</v>
      </c>
      <c r="U38" s="1">
        <f>SUMIFS(Capacity_2!P:P,Capacity_2!$A:$A,$B$29,Capacity_2!$B:$B,$H38)</f>
        <v>957.14638810425913</v>
      </c>
      <c r="V38" s="1">
        <f>SUMIFS(Capacity_2!Q:Q,Capacity_2!$A:$A,$B$29,Capacity_2!$B:$B,$H38)</f>
        <v>984.57863683040193</v>
      </c>
      <c r="W38" s="1">
        <f>SUMIFS(Capacity_2!R:R,Capacity_2!$A:$A,$B$29,Capacity_2!$B:$B,$H38)</f>
        <v>1004.7685514071279</v>
      </c>
      <c r="X38" s="1">
        <f>SUMIFS(Capacity_2!S:S,Capacity_2!$A:$A,$B$29,Capacity_2!$B:$B,$H38)</f>
        <v>1004.7577276481114</v>
      </c>
      <c r="Y38" s="1">
        <f>SUMIFS(Capacity_2!T:T,Capacity_2!$A:$A,$B$29,Capacity_2!$B:$B,$H38)</f>
        <v>1014.125814576644</v>
      </c>
      <c r="Z38" s="1">
        <f>SUMIFS(Capacity_2!U:U,Capacity_2!$A:$A,$B$29,Capacity_2!$B:$B,$H38)</f>
        <v>1045.7564905835197</v>
      </c>
      <c r="AA38" s="1">
        <f>SUMIFS(Capacity_2!V:V,Capacity_2!$A:$A,$B$29,Capacity_2!$B:$B,$H38)</f>
        <v>1097.1275631598144</v>
      </c>
      <c r="AB38" s="1">
        <f>SUMIFS(Capacity_2!W:W,Capacity_2!$A:$A,$B$29,Capacity_2!$B:$B,$H38)</f>
        <v>1109.4674313465389</v>
      </c>
      <c r="AC38" s="1">
        <f>SUMIFS(Capacity_2!X:X,Capacity_2!$A:$A,$B$29,Capacity_2!$B:$B,$H38)</f>
        <v>1121.5292842980002</v>
      </c>
    </row>
    <row r="39" spans="1:30">
      <c r="H39" s="76" t="s">
        <v>119</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10232.458000000001</v>
      </c>
      <c r="M39" s="1">
        <f>SUMIFS(Capacity_2!H:H,Capacity_2!$A:$A,$B$29,Capacity_2!$B:$B,$H39)</f>
        <v>10552.457999999999</v>
      </c>
      <c r="N39" s="1">
        <f>SUMIFS(Capacity_2!I:I,Capacity_2!$A:$A,$B$29,Capacity_2!$B:$B,$H39)</f>
        <v>10872.457999999999</v>
      </c>
      <c r="O39" s="1">
        <f>SUMIFS(Capacity_2!J:J,Capacity_2!$A:$A,$B$29,Capacity_2!$B:$B,$H39)</f>
        <v>11192.457999999999</v>
      </c>
      <c r="P39" s="1">
        <f>SUMIFS(Capacity_2!K:K,Capacity_2!$A:$A,$B$29,Capacity_2!$B:$B,$H39)</f>
        <v>11512.457999999999</v>
      </c>
      <c r="Q39" s="1">
        <f>SUMIFS(Capacity_2!L:L,Capacity_2!$A:$A,$B$29,Capacity_2!$B:$B,$H39)</f>
        <v>11741.707999999999</v>
      </c>
      <c r="R39" s="1">
        <f>SUMIFS(Capacity_2!M:M,Capacity_2!$A:$A,$B$29,Capacity_2!$B:$B,$H39)</f>
        <v>11695.707999999999</v>
      </c>
      <c r="S39" s="1">
        <f>SUMIFS(Capacity_2!N:N,Capacity_2!$A:$A,$B$29,Capacity_2!$B:$B,$H39)</f>
        <v>11695.707999999999</v>
      </c>
      <c r="T39" s="1">
        <f>SUMIFS(Capacity_2!O:O,Capacity_2!$A:$A,$B$29,Capacity_2!$B:$B,$H39)</f>
        <v>11695.707999999999</v>
      </c>
      <c r="U39" s="1">
        <f>SUMIFS(Capacity_2!P:P,Capacity_2!$A:$A,$B$29,Capacity_2!$B:$B,$H39)</f>
        <v>11417.008</v>
      </c>
      <c r="V39" s="1">
        <f>SUMIFS(Capacity_2!Q:Q,Capacity_2!$A:$A,$B$29,Capacity_2!$B:$B,$H39)</f>
        <v>11417.008</v>
      </c>
      <c r="W39" s="1">
        <f>SUMIFS(Capacity_2!R:R,Capacity_2!$A:$A,$B$29,Capacity_2!$B:$B,$H39)</f>
        <v>11777.259861279999</v>
      </c>
      <c r="X39" s="1">
        <f>SUMIFS(Capacity_2!S:S,Capacity_2!$A:$A,$B$29,Capacity_2!$B:$B,$H39)</f>
        <v>11475.959861279998</v>
      </c>
      <c r="Y39" s="1">
        <f>SUMIFS(Capacity_2!T:T,Capacity_2!$A:$A,$B$29,Capacity_2!$B:$B,$H39)</f>
        <v>11033.127999999999</v>
      </c>
      <c r="Z39" s="1">
        <f>SUMIFS(Capacity_2!U:U,Capacity_2!$A:$A,$B$29,Capacity_2!$B:$B,$H39)</f>
        <v>10424.127999999999</v>
      </c>
      <c r="AA39" s="1">
        <f>SUMIFS(Capacity_2!V:V,Capacity_2!$A:$A,$B$29,Capacity_2!$B:$B,$H39)</f>
        <v>9945.4279999999999</v>
      </c>
      <c r="AB39" s="1">
        <f>SUMIFS(Capacity_2!W:W,Capacity_2!$A:$A,$B$29,Capacity_2!$B:$B,$H39)</f>
        <v>10258.628000000001</v>
      </c>
      <c r="AC39" s="1">
        <f>SUMIFS(Capacity_2!X:X,Capacity_2!$A:$A,$B$29,Capacity_2!$B:$B,$H39)</f>
        <v>10210.328000000001</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6141.7110000000011</v>
      </c>
      <c r="M40" s="1">
        <f>SUMIFS(Capacity_2!H:H,Capacity_2!$A:$A,$B$29,Capacity_2!$B:$B,$H40)</f>
        <v>6241.7110000000011</v>
      </c>
      <c r="N40" s="1">
        <f>SUMIFS(Capacity_2!I:I,Capacity_2!$A:$A,$B$29,Capacity_2!$B:$B,$H40)</f>
        <v>6341.7110000000011</v>
      </c>
      <c r="O40" s="1">
        <f>SUMIFS(Capacity_2!J:J,Capacity_2!$A:$A,$B$29,Capacity_2!$B:$B,$H40)</f>
        <v>6441.7110000000011</v>
      </c>
      <c r="P40" s="1">
        <f>SUMIFS(Capacity_2!K:K,Capacity_2!$A:$A,$B$29,Capacity_2!$B:$B,$H40)</f>
        <v>6541.7110000000011</v>
      </c>
      <c r="Q40" s="1">
        <f>SUMIFS(Capacity_2!L:L,Capacity_2!$A:$A,$B$29,Capacity_2!$B:$B,$H40)</f>
        <v>6641.7110000000011</v>
      </c>
      <c r="R40" s="1">
        <f>SUMIFS(Capacity_2!M:M,Capacity_2!$A:$A,$B$29,Capacity_2!$B:$B,$H40)</f>
        <v>6641.7110000000011</v>
      </c>
      <c r="S40" s="1">
        <f>SUMIFS(Capacity_2!N:N,Capacity_2!$A:$A,$B$29,Capacity_2!$B:$B,$H40)</f>
        <v>6641.7110000000011</v>
      </c>
      <c r="T40" s="1">
        <f>SUMIFS(Capacity_2!O:O,Capacity_2!$A:$A,$B$29,Capacity_2!$B:$B,$H40)</f>
        <v>6641.7110000000011</v>
      </c>
      <c r="U40" s="1">
        <f>SUMIFS(Capacity_2!P:P,Capacity_2!$A:$A,$B$29,Capacity_2!$B:$B,$H40)</f>
        <v>6641.7110000000011</v>
      </c>
      <c r="V40" s="1">
        <f>SUMIFS(Capacity_2!Q:Q,Capacity_2!$A:$A,$B$29,Capacity_2!$B:$B,$H40)</f>
        <v>6641.7110000000011</v>
      </c>
      <c r="W40" s="1">
        <f>SUMIFS(Capacity_2!R:R,Capacity_2!$A:$A,$B$29,Capacity_2!$B:$B,$H40)</f>
        <v>6699.5422118400011</v>
      </c>
      <c r="X40" s="1">
        <f>SUMIFS(Capacity_2!S:S,Capacity_2!$A:$A,$B$29,Capacity_2!$B:$B,$H40)</f>
        <v>6991.1679943000008</v>
      </c>
      <c r="Y40" s="1">
        <f>SUMIFS(Capacity_2!T:T,Capacity_2!$A:$A,$B$29,Capacity_2!$B:$B,$H40)</f>
        <v>8830.3060696400007</v>
      </c>
      <c r="Z40" s="1">
        <f>SUMIFS(Capacity_2!U:U,Capacity_2!$A:$A,$B$29,Capacity_2!$B:$B,$H40)</f>
        <v>8680.0060696399996</v>
      </c>
      <c r="AA40" s="1">
        <f>SUMIFS(Capacity_2!V:V,Capacity_2!$A:$A,$B$29,Capacity_2!$B:$B,$H40)</f>
        <v>9122.0276091600008</v>
      </c>
      <c r="AB40" s="1">
        <f>SUMIFS(Capacity_2!W:W,Capacity_2!$A:$A,$B$29,Capacity_2!$B:$B,$H40)</f>
        <v>9978.7524791100004</v>
      </c>
      <c r="AC40" s="1">
        <f>SUMIFS(Capacity_2!X:X,Capacity_2!$A:$A,$B$29,Capacity_2!$B:$B,$H40)</f>
        <v>9978.7524791100004</v>
      </c>
    </row>
    <row r="41" spans="1:30">
      <c r="H41" s="77" t="s">
        <v>121</v>
      </c>
      <c r="I41" s="1">
        <f>SUMIFS(Capacity_2!D:D,Capacity_2!$A:$A,$B$29,Capacity_2!$B:$B,$H41)</f>
        <v>9148.7771343995846</v>
      </c>
      <c r="J41" s="1">
        <f>SUMIFS(Capacity_2!E:E,Capacity_2!$A:$A,$B$29,Capacity_2!$B:$B,$H41)</f>
        <v>9281.6280573582244</v>
      </c>
      <c r="K41" s="1">
        <f>SUMIFS(Capacity_2!F:F,Capacity_2!$A:$A,$B$29,Capacity_2!$B:$B,$H41)</f>
        <v>9419.0274224288023</v>
      </c>
      <c r="L41" s="1">
        <f>SUMIFS(Capacity_2!G:G,Capacity_2!$A:$A,$B$29,Capacity_2!$B:$B,$H41)</f>
        <v>9648.8783325176246</v>
      </c>
      <c r="M41" s="1">
        <f>SUMIFS(Capacity_2!H:H,Capacity_2!$A:$A,$B$29,Capacity_2!$B:$B,$H41)</f>
        <v>9886.0760013711333</v>
      </c>
      <c r="N41" s="1">
        <f>SUMIFS(Capacity_2!I:I,Capacity_2!$A:$A,$B$29,Capacity_2!$B:$B,$H41)</f>
        <v>10115.316716746611</v>
      </c>
      <c r="O41" s="1">
        <f>SUMIFS(Capacity_2!J:J,Capacity_2!$A:$A,$B$29,Capacity_2!$B:$B,$H41)</f>
        <v>10359.587159175993</v>
      </c>
      <c r="P41" s="1">
        <f>SUMIFS(Capacity_2!K:K,Capacity_2!$A:$A,$B$29,Capacity_2!$B:$B,$H41)</f>
        <v>10598.671469044259</v>
      </c>
      <c r="Q41" s="1">
        <f>SUMIFS(Capacity_2!L:L,Capacity_2!$A:$A,$B$29,Capacity_2!$B:$B,$H41)</f>
        <v>10837.06366808569</v>
      </c>
      <c r="R41" s="1">
        <f>SUMIFS(Capacity_2!M:M,Capacity_2!$A:$A,$B$29,Capacity_2!$B:$B,$H41)</f>
        <v>11119.367129109185</v>
      </c>
      <c r="S41" s="1">
        <f>SUMIFS(Capacity_2!N:N,Capacity_2!$A:$A,$B$29,Capacity_2!$B:$B,$H41)</f>
        <v>11675.830414336238</v>
      </c>
      <c r="T41" s="1">
        <f>SUMIFS(Capacity_2!O:O,Capacity_2!$A:$A,$B$29,Capacity_2!$B:$B,$H41)</f>
        <v>12210.190065847504</v>
      </c>
      <c r="U41" s="1">
        <f>SUMIFS(Capacity_2!P:P,Capacity_2!$A:$A,$B$29,Capacity_2!$B:$B,$H41)</f>
        <v>12788.226310091333</v>
      </c>
      <c r="V41" s="1">
        <f>SUMIFS(Capacity_2!Q:Q,Capacity_2!$A:$A,$B$29,Capacity_2!$B:$B,$H41)</f>
        <v>13210.244794083566</v>
      </c>
      <c r="W41" s="1">
        <f>SUMIFS(Capacity_2!R:R,Capacity_2!$A:$A,$B$29,Capacity_2!$B:$B,$H41)</f>
        <v>13788.412757342854</v>
      </c>
      <c r="X41" s="1">
        <f>SUMIFS(Capacity_2!S:S,Capacity_2!$A:$A,$B$29,Capacity_2!$B:$B,$H41)</f>
        <v>14167.009119644641</v>
      </c>
      <c r="Y41" s="1">
        <f>SUMIFS(Capacity_2!T:T,Capacity_2!$A:$A,$B$29,Capacity_2!$B:$B,$H41)</f>
        <v>14605.236369295686</v>
      </c>
      <c r="Z41" s="1">
        <f>SUMIFS(Capacity_2!U:U,Capacity_2!$A:$A,$B$29,Capacity_2!$B:$B,$H41)</f>
        <v>15020.01722229691</v>
      </c>
      <c r="AA41" s="1">
        <f>SUMIFS(Capacity_2!V:V,Capacity_2!$A:$A,$B$29,Capacity_2!$B:$B,$H41)</f>
        <v>15460.377616032918</v>
      </c>
      <c r="AB41" s="1">
        <f>SUMIFS(Capacity_2!W:W,Capacity_2!$A:$A,$B$29,Capacity_2!$B:$B,$H41)</f>
        <v>16089.130517093321</v>
      </c>
      <c r="AC41" s="1">
        <f>SUMIFS(Capacity_2!X:X,Capacity_2!$A:$A,$B$29,Capacity_2!$B:$B,$H41)</f>
        <v>16720.187316909374</v>
      </c>
    </row>
    <row r="42" spans="1:30">
      <c r="H42" s="69" t="s">
        <v>122</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39699.79405867774</v>
      </c>
      <c r="R42" s="1">
        <f t="shared" si="2"/>
        <v>38933.508473590424</v>
      </c>
      <c r="S42" s="1">
        <f t="shared" si="2"/>
        <v>38566.612632105993</v>
      </c>
      <c r="T42" s="1">
        <f t="shared" si="2"/>
        <v>35329.812802251792</v>
      </c>
      <c r="U42" s="1">
        <f t="shared" si="2"/>
        <v>34826.715522732848</v>
      </c>
      <c r="V42" s="1">
        <f t="shared" si="2"/>
        <v>34922.715347977683</v>
      </c>
      <c r="W42" s="1">
        <f t="shared" si="2"/>
        <v>34299.099277732043</v>
      </c>
      <c r="X42" s="1">
        <f t="shared" si="2"/>
        <v>34425.51138564662</v>
      </c>
      <c r="Y42" s="1">
        <f t="shared" si="2"/>
        <v>34410.428231756006</v>
      </c>
      <c r="Z42" s="1">
        <f t="shared" si="2"/>
        <v>34780.027074292135</v>
      </c>
      <c r="AA42" s="1">
        <f t="shared" si="2"/>
        <v>34372.629364633132</v>
      </c>
      <c r="AB42" s="1">
        <f t="shared" si="2"/>
        <v>34269.251699616354</v>
      </c>
      <c r="AC42" s="1">
        <f t="shared" si="2"/>
        <v>36346.124887623249</v>
      </c>
    </row>
    <row r="44" spans="1:30">
      <c r="H44" s="69" t="s">
        <v>123</v>
      </c>
      <c r="I44" s="1">
        <f>SUMIFS(Capacity_2!D:D,Capacity_2!$A:$A,$B$29,Capacity_2!$B:$B,$H44)</f>
        <v>442.07133848019311</v>
      </c>
      <c r="J44" s="1">
        <f>SUMIFS(Capacity_2!E:E,Capacity_2!$A:$A,$B$29,Capacity_2!$B:$B,$H44)</f>
        <v>443.97124952596869</v>
      </c>
      <c r="K44" s="1">
        <f>SUMIFS(Capacity_2!F:F,Capacity_2!$A:$A,$B$29,Capacity_2!$B:$B,$H44)</f>
        <v>443.96286668365798</v>
      </c>
      <c r="L44" s="1">
        <f>SUMIFS(Capacity_2!G:G,Capacity_2!$A:$A,$B$29,Capacity_2!$B:$B,$H44)</f>
        <v>444.96596460033487</v>
      </c>
      <c r="M44" s="1">
        <f>SUMIFS(Capacity_2!H:H,Capacity_2!$A:$A,$B$29,Capacity_2!$B:$B,$H44)</f>
        <v>443.61873641915156</v>
      </c>
      <c r="N44" s="1">
        <f>SUMIFS(Capacity_2!I:I,Capacity_2!$A:$A,$B$29,Capacity_2!$B:$B,$H44)</f>
        <v>444.74216510228973</v>
      </c>
      <c r="O44" s="1">
        <f>SUMIFS(Capacity_2!J:J,Capacity_2!$A:$A,$B$29,Capacity_2!$B:$B,$H44)</f>
        <v>445.28497250370424</v>
      </c>
      <c r="P44" s="1">
        <f>SUMIFS(Capacity_2!K:K,Capacity_2!$A:$A,$B$29,Capacity_2!$B:$B,$H44)</f>
        <v>448.3596334740173</v>
      </c>
      <c r="Q44" s="1">
        <f>SUMIFS(Capacity_2!L:L,Capacity_2!$A:$A,$B$29,Capacity_2!$B:$B,$H44)</f>
        <v>450.28267901543825</v>
      </c>
      <c r="R44" s="1">
        <f>SUMIFS(Capacity_2!M:M,Capacity_2!$A:$A,$B$29,Capacity_2!$B:$B,$H44)</f>
        <v>451.82189180692041</v>
      </c>
      <c r="S44" s="1">
        <f>SUMIFS(Capacity_2!N:N,Capacity_2!$A:$A,$B$29,Capacity_2!$B:$B,$H44)</f>
        <v>454.62406077848431</v>
      </c>
      <c r="T44" s="1">
        <f>SUMIFS(Capacity_2!O:O,Capacity_2!$A:$A,$B$29,Capacity_2!$B:$B,$H44)</f>
        <v>455.40327249078956</v>
      </c>
      <c r="U44" s="1">
        <f>SUMIFS(Capacity_2!P:P,Capacity_2!$A:$A,$B$29,Capacity_2!$B:$B,$H44)</f>
        <v>456.48356550275196</v>
      </c>
      <c r="V44" s="1">
        <f>SUMIFS(Capacity_2!Q:Q,Capacity_2!$A:$A,$B$29,Capacity_2!$B:$B,$H44)</f>
        <v>459.30208055888085</v>
      </c>
      <c r="W44" s="1">
        <f>SUMIFS(Capacity_2!R:R,Capacity_2!$A:$A,$B$29,Capacity_2!$B:$B,$H44)</f>
        <v>461.25254875763886</v>
      </c>
      <c r="X44" s="1">
        <f>SUMIFS(Capacity_2!S:S,Capacity_2!$A:$A,$B$29,Capacity_2!$B:$B,$H44)</f>
        <v>464.28036750971512</v>
      </c>
      <c r="Y44" s="1">
        <f>SUMIFS(Capacity_2!T:T,Capacity_2!$A:$A,$B$29,Capacity_2!$B:$B,$H44)</f>
        <v>468.01399473960726</v>
      </c>
      <c r="Z44" s="1">
        <f>SUMIFS(Capacity_2!U:U,Capacity_2!$A:$A,$B$29,Capacity_2!$B:$B,$H44)</f>
        <v>470.32314840643892</v>
      </c>
      <c r="AA44" s="1">
        <f>SUMIFS(Capacity_2!V:V,Capacity_2!$A:$A,$B$29,Capacity_2!$B:$B,$H44)</f>
        <v>474.94279899202718</v>
      </c>
      <c r="AB44" s="1">
        <f>SUMIFS(Capacity_2!W:W,Capacity_2!$A:$A,$B$29,Capacity_2!$B:$B,$H44)</f>
        <v>478.16864144615221</v>
      </c>
      <c r="AC44" s="1">
        <f>SUMIFS(Capacity_2!X:X,Capacity_2!$A:$A,$B$29,Capacity_2!$B:$B,$H44)</f>
        <v>481.11544836384871</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94198.947495190194</v>
      </c>
      <c r="J51" s="1">
        <f>SUMIFS(Generation_2!D:D,Generation_2!$A:$A,$B$48,Generation_2!$B:$B,$H51)</f>
        <v>88015.61133729553</v>
      </c>
      <c r="K51" s="1">
        <f>SUMIFS(Generation_2!E:E,Generation_2!$A:$A,$B$48,Generation_2!$B:$B,$H51)</f>
        <v>88950.409610574643</v>
      </c>
      <c r="L51" s="1">
        <f>SUMIFS(Generation_2!F:F,Generation_2!$A:$A,$B$48,Generation_2!$B:$B,$H51)</f>
        <v>84382.48310253839</v>
      </c>
      <c r="M51" s="1">
        <f>SUMIFS(Generation_2!G:G,Generation_2!$A:$A,$B$48,Generation_2!$B:$B,$H51)</f>
        <v>83570.493719777107</v>
      </c>
      <c r="N51" s="1">
        <f>SUMIFS(Generation_2!H:H,Generation_2!$A:$A,$B$48,Generation_2!$B:$B,$H51)</f>
        <v>82290.181684032403</v>
      </c>
      <c r="O51" s="1">
        <f>SUMIFS(Generation_2!I:I,Generation_2!$A:$A,$B$48,Generation_2!$B:$B,$H51)</f>
        <v>86647.658820757963</v>
      </c>
      <c r="P51" s="1">
        <f>SUMIFS(Generation_2!J:J,Generation_2!$A:$A,$B$48,Generation_2!$B:$B,$H51)</f>
        <v>82725.208610334943</v>
      </c>
      <c r="Q51" s="1">
        <f>SUMIFS(Generation_2!K:K,Generation_2!$A:$A,$B$48,Generation_2!$B:$B,$H51)</f>
        <v>65832.237004548428</v>
      </c>
      <c r="R51" s="1">
        <f>SUMIFS(Generation_2!L:L,Generation_2!$A:$A,$B$48,Generation_2!$B:$B,$H51)</f>
        <v>69560.286816973239</v>
      </c>
      <c r="S51" s="1">
        <f>SUMIFS(Generation_2!M:M,Generation_2!$A:$A,$B$48,Generation_2!$B:$B,$H51)</f>
        <v>67507.144176942995</v>
      </c>
      <c r="T51" s="1">
        <f>SUMIFS(Generation_2!N:N,Generation_2!$A:$A,$B$48,Generation_2!$B:$B,$H51)</f>
        <v>72750.952675059452</v>
      </c>
      <c r="U51" s="1">
        <f>SUMIFS(Generation_2!O:O,Generation_2!$A:$A,$B$48,Generation_2!$B:$B,$H51)</f>
        <v>74569.087662347883</v>
      </c>
      <c r="V51" s="1">
        <f>SUMIFS(Generation_2!P:P,Generation_2!$A:$A,$B$48,Generation_2!$B:$B,$H51)</f>
        <v>72235.523917639817</v>
      </c>
      <c r="W51" s="1">
        <f>SUMIFS(Generation_2!Q:Q,Generation_2!$A:$A,$B$48,Generation_2!$B:$B,$H51)</f>
        <v>71003.18339224995</v>
      </c>
      <c r="X51" s="1">
        <f>SUMIFS(Generation_2!R:R,Generation_2!$A:$A,$B$48,Generation_2!$B:$B,$H51)</f>
        <v>71142.041252098075</v>
      </c>
      <c r="Y51" s="1">
        <f>SUMIFS(Generation_2!S:S,Generation_2!$A:$A,$B$48,Generation_2!$B:$B,$H51)</f>
        <v>72878.066951560875</v>
      </c>
      <c r="Z51" s="1">
        <f>SUMIFS(Generation_2!T:T,Generation_2!$A:$A,$B$48,Generation_2!$B:$B,$H51)</f>
        <v>72629.666812533542</v>
      </c>
      <c r="AA51" s="1">
        <f>SUMIFS(Generation_2!U:U,Generation_2!$A:$A,$B$48,Generation_2!$B:$B,$H51)</f>
        <v>73724.949788303988</v>
      </c>
      <c r="AB51" s="1">
        <f>SUMIFS(Generation_2!V:V,Generation_2!$A:$A,$B$48,Generation_2!$B:$B,$H51)</f>
        <v>72622.592342296455</v>
      </c>
      <c r="AC51" s="1">
        <f>SUMIFS(Generation_2!W:W,Generation_2!$A:$A,$B$48,Generation_2!$B:$B,$H51)</f>
        <v>69364.430484766199</v>
      </c>
      <c r="AE51" s="64"/>
      <c r="AF51" s="64"/>
    </row>
    <row r="52" spans="8:32">
      <c r="H52" s="69" t="s">
        <v>113</v>
      </c>
      <c r="I52" s="1">
        <f>SUMIFS(Generation_2!C:C,Generation_2!$A:$A,$B$48,Generation_2!$B:$B,$H52)</f>
        <v>28253.114134100513</v>
      </c>
      <c r="J52" s="1">
        <f>SUMIFS(Generation_2!D:D,Generation_2!$A:$A,$B$48,Generation_2!$B:$B,$H52)</f>
        <v>32545.761778942193</v>
      </c>
      <c r="K52" s="1">
        <f>SUMIFS(Generation_2!E:E,Generation_2!$A:$A,$B$48,Generation_2!$B:$B,$H52)</f>
        <v>32305.555470899271</v>
      </c>
      <c r="L52" s="1">
        <f>SUMIFS(Generation_2!F:F,Generation_2!$A:$A,$B$48,Generation_2!$B:$B,$H52)</f>
        <v>32137.419152456707</v>
      </c>
      <c r="M52" s="1">
        <f>SUMIFS(Generation_2!G:G,Generation_2!$A:$A,$B$48,Generation_2!$B:$B,$H52)</f>
        <v>30864.754051953172</v>
      </c>
      <c r="N52" s="1">
        <f>SUMIFS(Generation_2!H:H,Generation_2!$A:$A,$B$48,Generation_2!$B:$B,$H52)</f>
        <v>29358.194116172694</v>
      </c>
      <c r="O52" s="1">
        <f>SUMIFS(Generation_2!I:I,Generation_2!$A:$A,$B$48,Generation_2!$B:$B,$H52)</f>
        <v>32258.945071962666</v>
      </c>
      <c r="P52" s="1">
        <f>SUMIFS(Generation_2!J:J,Generation_2!$A:$A,$B$48,Generation_2!$B:$B,$H52)</f>
        <v>27951.432273101946</v>
      </c>
      <c r="Q52" s="1">
        <f>SUMIFS(Generation_2!K:K,Generation_2!$A:$A,$B$48,Generation_2!$B:$B,$H52)</f>
        <v>27194.449350334482</v>
      </c>
      <c r="R52" s="1">
        <f>SUMIFS(Generation_2!L:L,Generation_2!$A:$A,$B$48,Generation_2!$B:$B,$H52)</f>
        <v>26856.356599674153</v>
      </c>
      <c r="S52" s="1">
        <f>SUMIFS(Generation_2!M:M,Generation_2!$A:$A,$B$48,Generation_2!$B:$B,$H52)</f>
        <v>22254.886144329124</v>
      </c>
      <c r="T52" s="1">
        <f>SUMIFS(Generation_2!N:N,Generation_2!$A:$A,$B$48,Generation_2!$B:$B,$H52)</f>
        <v>22839.852001732037</v>
      </c>
      <c r="U52" s="1">
        <f>SUMIFS(Generation_2!O:O,Generation_2!$A:$A,$B$48,Generation_2!$B:$B,$H52)</f>
        <v>22931.626109226589</v>
      </c>
      <c r="V52" s="1">
        <f>SUMIFS(Generation_2!P:P,Generation_2!$A:$A,$B$48,Generation_2!$B:$B,$H52)</f>
        <v>22382.08516176117</v>
      </c>
      <c r="W52" s="1">
        <f>SUMIFS(Generation_2!Q:Q,Generation_2!$A:$A,$B$48,Generation_2!$B:$B,$H52)</f>
        <v>22464.204286979511</v>
      </c>
      <c r="X52" s="1">
        <f>SUMIFS(Generation_2!R:R,Generation_2!$A:$A,$B$48,Generation_2!$B:$B,$H52)</f>
        <v>21471.838520906334</v>
      </c>
      <c r="Y52" s="1">
        <f>SUMIFS(Generation_2!S:S,Generation_2!$A:$A,$B$48,Generation_2!$B:$B,$H52)</f>
        <v>23004.023275144082</v>
      </c>
      <c r="Z52" s="1">
        <f>SUMIFS(Generation_2!T:T,Generation_2!$A:$A,$B$48,Generation_2!$B:$B,$H52)</f>
        <v>23145.22750986661</v>
      </c>
      <c r="AA52" s="1">
        <f>SUMIFS(Generation_2!U:U,Generation_2!$A:$A,$B$48,Generation_2!$B:$B,$H52)</f>
        <v>23736.356060805047</v>
      </c>
      <c r="AB52" s="1">
        <f>SUMIFS(Generation_2!V:V,Generation_2!$A:$A,$B$48,Generation_2!$B:$B,$H52)</f>
        <v>23809.933558494031</v>
      </c>
      <c r="AC52" s="1">
        <f>SUMIFS(Generation_2!W:W,Generation_2!$A:$A,$B$48,Generation_2!$B:$B,$H52)</f>
        <v>22747.379127785087</v>
      </c>
      <c r="AE52" s="64"/>
      <c r="AF52" s="64"/>
    </row>
    <row r="53" spans="8:32">
      <c r="H53" s="69" t="s">
        <v>114</v>
      </c>
      <c r="I53" s="1">
        <f>SUMIFS(Generation_2!C:C,Generation_2!$A:$A,$B$48,Generation_2!$B:$B,$H53)</f>
        <v>3105.1641947176472</v>
      </c>
      <c r="J53" s="1">
        <f>SUMIFS(Generation_2!D:D,Generation_2!$A:$A,$B$48,Generation_2!$B:$B,$H53)</f>
        <v>3089.6191554009861</v>
      </c>
      <c r="K53" s="1">
        <f>SUMIFS(Generation_2!E:E,Generation_2!$A:$A,$B$48,Generation_2!$B:$B,$H53)</f>
        <v>2957.4817999278389</v>
      </c>
      <c r="L53" s="1">
        <f>SUMIFS(Generation_2!F:F,Generation_2!$A:$A,$B$48,Generation_2!$B:$B,$H53)</f>
        <v>1926.3776411786853</v>
      </c>
      <c r="M53" s="1">
        <f>SUMIFS(Generation_2!G:G,Generation_2!$A:$A,$B$48,Generation_2!$B:$B,$H53)</f>
        <v>1929.6901681311867</v>
      </c>
      <c r="N53" s="1">
        <f>SUMIFS(Generation_2!H:H,Generation_2!$A:$A,$B$48,Generation_2!$B:$B,$H53)</f>
        <v>1923.8167496091319</v>
      </c>
      <c r="O53" s="1">
        <f>SUMIFS(Generation_2!I:I,Generation_2!$A:$A,$B$48,Generation_2!$B:$B,$H53)</f>
        <v>1929.1181164147172</v>
      </c>
      <c r="P53" s="1">
        <f>SUMIFS(Generation_2!J:J,Generation_2!$A:$A,$B$48,Generation_2!$B:$B,$H53)</f>
        <v>1875.1130600049689</v>
      </c>
      <c r="Q53" s="1">
        <f>SUMIFS(Generation_2!K:K,Generation_2!$A:$A,$B$48,Generation_2!$B:$B,$H53)</f>
        <v>1876.324638237073</v>
      </c>
      <c r="R53" s="1">
        <f>SUMIFS(Generation_2!L:L,Generation_2!$A:$A,$B$48,Generation_2!$B:$B,$H53)</f>
        <v>1875.0011618000358</v>
      </c>
      <c r="S53" s="1">
        <f>SUMIFS(Generation_2!M:M,Generation_2!$A:$A,$B$48,Generation_2!$B:$B,$H53)</f>
        <v>1885.1598784912694</v>
      </c>
      <c r="T53" s="1">
        <f>SUMIFS(Generation_2!N:N,Generation_2!$A:$A,$B$48,Generation_2!$B:$B,$H53)</f>
        <v>1876.6305797363136</v>
      </c>
      <c r="U53" s="1">
        <f>SUMIFS(Generation_2!O:O,Generation_2!$A:$A,$B$48,Generation_2!$B:$B,$H53)</f>
        <v>1876.5904581202972</v>
      </c>
      <c r="V53" s="1">
        <f>SUMIFS(Generation_2!P:P,Generation_2!$A:$A,$B$48,Generation_2!$B:$B,$H53)</f>
        <v>1877.2204663160278</v>
      </c>
      <c r="W53" s="1">
        <f>SUMIFS(Generation_2!Q:Q,Generation_2!$A:$A,$B$48,Generation_2!$B:$B,$H53)</f>
        <v>1812.54826060152</v>
      </c>
      <c r="X53" s="1">
        <f>SUMIFS(Generation_2!R:R,Generation_2!$A:$A,$B$48,Generation_2!$B:$B,$H53)</f>
        <v>1805.3222055573035</v>
      </c>
      <c r="Y53" s="1">
        <f>SUMIFS(Generation_2!S:S,Generation_2!$A:$A,$B$48,Generation_2!$B:$B,$H53)</f>
        <v>4537.9514630872309</v>
      </c>
      <c r="Z53" s="1">
        <f>SUMIFS(Generation_2!T:T,Generation_2!$A:$A,$B$48,Generation_2!$B:$B,$H53)</f>
        <v>1491.900689981708</v>
      </c>
      <c r="AA53" s="1">
        <f>SUMIFS(Generation_2!U:U,Generation_2!$A:$A,$B$48,Generation_2!$B:$B,$H53)</f>
        <v>1381.4797029637321</v>
      </c>
      <c r="AB53" s="1">
        <f>SUMIFS(Generation_2!V:V,Generation_2!$A:$A,$B$48,Generation_2!$B:$B,$H53)</f>
        <v>2757.7578135941849</v>
      </c>
      <c r="AC53" s="1">
        <f>SUMIFS(Generation_2!W:W,Generation_2!$A:$A,$B$48,Generation_2!$B:$B,$H53)</f>
        <v>1307.6490000000535</v>
      </c>
      <c r="AE53" s="64"/>
      <c r="AF53" s="64"/>
    </row>
    <row r="54" spans="8:32">
      <c r="H54" s="69" t="s">
        <v>115</v>
      </c>
      <c r="I54" s="1">
        <f>SUMIFS(Generation_2!C:C,Generation_2!$A:$A,$B$48,Generation_2!$B:$B,$H54)</f>
        <v>80.546609501148865</v>
      </c>
      <c r="J54" s="1">
        <f>SUMIFS(Generation_2!D:D,Generation_2!$A:$A,$B$48,Generation_2!$B:$B,$H54)</f>
        <v>74.110212719096594</v>
      </c>
      <c r="K54" s="1">
        <f>SUMIFS(Generation_2!E:E,Generation_2!$A:$A,$B$48,Generation_2!$B:$B,$H54)</f>
        <v>127.72027064658359</v>
      </c>
      <c r="L54" s="1">
        <f>SUMIFS(Generation_2!F:F,Generation_2!$A:$A,$B$48,Generation_2!$B:$B,$H54)</f>
        <v>29.87545636671463</v>
      </c>
      <c r="M54" s="1">
        <f>SUMIFS(Generation_2!G:G,Generation_2!$A:$A,$B$48,Generation_2!$B:$B,$H54)</f>
        <v>12.200165145472001</v>
      </c>
      <c r="N54" s="1">
        <f>SUMIFS(Generation_2!H:H,Generation_2!$A:$A,$B$48,Generation_2!$B:$B,$H54)</f>
        <v>3.1532816233472554</v>
      </c>
      <c r="O54" s="1">
        <f>SUMIFS(Generation_2!I:I,Generation_2!$A:$A,$B$48,Generation_2!$B:$B,$H54)</f>
        <v>2.8439377872264231</v>
      </c>
      <c r="P54" s="1">
        <f>SUMIFS(Generation_2!J:J,Generation_2!$A:$A,$B$48,Generation_2!$B:$B,$H54)</f>
        <v>22.676670975348657</v>
      </c>
      <c r="Q54" s="1">
        <f>SUMIFS(Generation_2!K:K,Generation_2!$A:$A,$B$48,Generation_2!$B:$B,$H54)</f>
        <v>8.2060433615816635</v>
      </c>
      <c r="R54" s="1">
        <f>SUMIFS(Generation_2!L:L,Generation_2!$A:$A,$B$48,Generation_2!$B:$B,$H54)</f>
        <v>5.3956476805117282</v>
      </c>
      <c r="S54" s="1">
        <f>SUMIFS(Generation_2!M:M,Generation_2!$A:$A,$B$48,Generation_2!$B:$B,$H54)</f>
        <v>18.176614364800812</v>
      </c>
      <c r="T54" s="1">
        <f>SUMIFS(Generation_2!N:N,Generation_2!$A:$A,$B$48,Generation_2!$B:$B,$H54)</f>
        <v>12.029479900793046</v>
      </c>
      <c r="U54" s="1">
        <f>SUMIFS(Generation_2!O:O,Generation_2!$A:$A,$B$48,Generation_2!$B:$B,$H54)</f>
        <v>13.191221240407234</v>
      </c>
      <c r="V54" s="1">
        <f>SUMIFS(Generation_2!P:P,Generation_2!$A:$A,$B$48,Generation_2!$B:$B,$H54)</f>
        <v>34.239090391532372</v>
      </c>
      <c r="W54" s="1">
        <f>SUMIFS(Generation_2!Q:Q,Generation_2!$A:$A,$B$48,Generation_2!$B:$B,$H54)</f>
        <v>64.35567705676803</v>
      </c>
      <c r="X54" s="1">
        <f>SUMIFS(Generation_2!R:R,Generation_2!$A:$A,$B$48,Generation_2!$B:$B,$H54)</f>
        <v>62.222890806243143</v>
      </c>
      <c r="Y54" s="1">
        <f>SUMIFS(Generation_2!S:S,Generation_2!$A:$A,$B$48,Generation_2!$B:$B,$H54)</f>
        <v>716.68635729330913</v>
      </c>
      <c r="Z54" s="1">
        <f>SUMIFS(Generation_2!T:T,Generation_2!$A:$A,$B$48,Generation_2!$B:$B,$H54)</f>
        <v>172.58777756713002</v>
      </c>
      <c r="AA54" s="1">
        <f>SUMIFS(Generation_2!U:U,Generation_2!$A:$A,$B$48,Generation_2!$B:$B,$H54)</f>
        <v>157.58895389886521</v>
      </c>
      <c r="AB54" s="1">
        <f>SUMIFS(Generation_2!V:V,Generation_2!$A:$A,$B$48,Generation_2!$B:$B,$H54)</f>
        <v>465.66151562016034</v>
      </c>
      <c r="AC54" s="1">
        <f>SUMIFS(Generation_2!W:W,Generation_2!$A:$A,$B$48,Generation_2!$B:$B,$H54)</f>
        <v>108.15678575894603</v>
      </c>
      <c r="AE54" s="64"/>
      <c r="AF54" s="64"/>
    </row>
    <row r="55" spans="8:32">
      <c r="H55" s="69" t="s">
        <v>116</v>
      </c>
      <c r="I55" s="1">
        <f>SUMIFS(Generation_2!C:C,Generation_2!$A:$A,$B$48,Generation_2!$B:$B,$H55)</f>
        <v>15598.150827339605</v>
      </c>
      <c r="J55" s="1">
        <f>SUMIFS(Generation_2!D:D,Generation_2!$A:$A,$B$48,Generation_2!$B:$B,$H55)</f>
        <v>13033.876967270407</v>
      </c>
      <c r="K55" s="1">
        <f>SUMIFS(Generation_2!E:E,Generation_2!$A:$A,$B$48,Generation_2!$B:$B,$H55)</f>
        <v>12839.166834964039</v>
      </c>
      <c r="L55" s="1">
        <f>SUMIFS(Generation_2!F:F,Generation_2!$A:$A,$B$48,Generation_2!$B:$B,$H55)</f>
        <v>15820.217008856596</v>
      </c>
      <c r="M55" s="1">
        <f>SUMIFS(Generation_2!G:G,Generation_2!$A:$A,$B$48,Generation_2!$B:$B,$H55)</f>
        <v>13582.740378424827</v>
      </c>
      <c r="N55" s="1">
        <f>SUMIFS(Generation_2!H:H,Generation_2!$A:$A,$B$48,Generation_2!$B:$B,$H55)</f>
        <v>15370.052654323135</v>
      </c>
      <c r="O55" s="1">
        <f>SUMIFS(Generation_2!I:I,Generation_2!$A:$A,$B$48,Generation_2!$B:$B,$H55)</f>
        <v>8999.1864902620546</v>
      </c>
      <c r="P55" s="1">
        <f>SUMIFS(Generation_2!J:J,Generation_2!$A:$A,$B$48,Generation_2!$B:$B,$H55)</f>
        <v>17019.372927422668</v>
      </c>
      <c r="Q55" s="1">
        <f>SUMIFS(Generation_2!K:K,Generation_2!$A:$A,$B$48,Generation_2!$B:$B,$H55)</f>
        <v>15453.424622378025</v>
      </c>
      <c r="R55" s="1">
        <f>SUMIFS(Generation_2!L:L,Generation_2!$A:$A,$B$48,Generation_2!$B:$B,$H55)</f>
        <v>11931.527654566384</v>
      </c>
      <c r="S55" s="1">
        <f>SUMIFS(Generation_2!M:M,Generation_2!$A:$A,$B$48,Generation_2!$B:$B,$H55)</f>
        <v>14943.428955992711</v>
      </c>
      <c r="T55" s="1">
        <f>SUMIFS(Generation_2!N:N,Generation_2!$A:$A,$B$48,Generation_2!$B:$B,$H55)</f>
        <v>12752.17426141439</v>
      </c>
      <c r="U55" s="1">
        <f>SUMIFS(Generation_2!O:O,Generation_2!$A:$A,$B$48,Generation_2!$B:$B,$H55)</f>
        <v>12514.802605366516</v>
      </c>
      <c r="V55" s="1">
        <f>SUMIFS(Generation_2!P:P,Generation_2!$A:$A,$B$48,Generation_2!$B:$B,$H55)</f>
        <v>15295.005376802363</v>
      </c>
      <c r="W55" s="1">
        <f>SUMIFS(Generation_2!Q:Q,Generation_2!$A:$A,$B$48,Generation_2!$B:$B,$H55)</f>
        <v>13639.49779182957</v>
      </c>
      <c r="X55" s="1">
        <f>SUMIFS(Generation_2!R:R,Generation_2!$A:$A,$B$48,Generation_2!$B:$B,$H55)</f>
        <v>15246.401458753764</v>
      </c>
      <c r="Y55" s="1">
        <f>SUMIFS(Generation_2!S:S,Generation_2!$A:$A,$B$48,Generation_2!$B:$B,$H55)</f>
        <v>9651.3611450241406</v>
      </c>
      <c r="Z55" s="1">
        <f>SUMIFS(Generation_2!T:T,Generation_2!$A:$A,$B$48,Generation_2!$B:$B,$H55)</f>
        <v>16872.981306851056</v>
      </c>
      <c r="AA55" s="1">
        <f>SUMIFS(Generation_2!U:U,Generation_2!$A:$A,$B$48,Generation_2!$B:$B,$H55)</f>
        <v>15747.632253050317</v>
      </c>
      <c r="AB55" s="1">
        <f>SUMIFS(Generation_2!V:V,Generation_2!$A:$A,$B$48,Generation_2!$B:$B,$H55)</f>
        <v>12348.531773369894</v>
      </c>
      <c r="AC55" s="1">
        <f>SUMIFS(Generation_2!W:W,Generation_2!$A:$A,$B$48,Generation_2!$B:$B,$H55)</f>
        <v>15281.176730032763</v>
      </c>
      <c r="AE55" s="64"/>
      <c r="AF55" s="64"/>
    </row>
    <row r="56" spans="8:32">
      <c r="H56" s="69" t="s">
        <v>117</v>
      </c>
      <c r="I56" s="1">
        <f>SUMIFS(Generation_2!C:C,Generation_2!$A:$A,$B$48,Generation_2!$B:$B,$H56)</f>
        <v>118.72831817418097</v>
      </c>
      <c r="J56" s="1">
        <f>SUMIFS(Generation_2!D:D,Generation_2!$A:$A,$B$48,Generation_2!$B:$B,$H56)</f>
        <v>171.15807403053353</v>
      </c>
      <c r="K56" s="1">
        <f>SUMIFS(Generation_2!E:E,Generation_2!$A:$A,$B$48,Generation_2!$B:$B,$H56)</f>
        <v>132.65441767695458</v>
      </c>
      <c r="L56" s="1">
        <f>SUMIFS(Generation_2!F:F,Generation_2!$A:$A,$B$48,Generation_2!$B:$B,$H56)</f>
        <v>220.07665480161887</v>
      </c>
      <c r="M56" s="1">
        <f>SUMIFS(Generation_2!G:G,Generation_2!$A:$A,$B$48,Generation_2!$B:$B,$H56)</f>
        <v>719.59370536360223</v>
      </c>
      <c r="N56" s="1">
        <f>SUMIFS(Generation_2!H:H,Generation_2!$A:$A,$B$48,Generation_2!$B:$B,$H56)</f>
        <v>1049.7981323427709</v>
      </c>
      <c r="O56" s="1">
        <f>SUMIFS(Generation_2!I:I,Generation_2!$A:$A,$B$48,Generation_2!$B:$B,$H56)</f>
        <v>853.32088990627722</v>
      </c>
      <c r="P56" s="1">
        <f>SUMIFS(Generation_2!J:J,Generation_2!$A:$A,$B$48,Generation_2!$B:$B,$H56)</f>
        <v>633.94616808111414</v>
      </c>
      <c r="Q56" s="1">
        <f>SUMIFS(Generation_2!K:K,Generation_2!$A:$A,$B$48,Generation_2!$B:$B,$H56)</f>
        <v>852.33608532067763</v>
      </c>
      <c r="R56" s="1">
        <f>SUMIFS(Generation_2!L:L,Generation_2!$A:$A,$B$48,Generation_2!$B:$B,$H56)</f>
        <v>921.4231084522545</v>
      </c>
      <c r="S56" s="1">
        <f>SUMIFS(Generation_2!M:M,Generation_2!$A:$A,$B$48,Generation_2!$B:$B,$H56)</f>
        <v>1089.4758282475336</v>
      </c>
      <c r="T56" s="1">
        <f>SUMIFS(Generation_2!N:N,Generation_2!$A:$A,$B$48,Generation_2!$B:$B,$H56)</f>
        <v>2967.640590518919</v>
      </c>
      <c r="U56" s="1">
        <f>SUMIFS(Generation_2!O:O,Generation_2!$A:$A,$B$48,Generation_2!$B:$B,$H56)</f>
        <v>3328.669937202882</v>
      </c>
      <c r="V56" s="1">
        <f>SUMIFS(Generation_2!P:P,Generation_2!$A:$A,$B$48,Generation_2!$B:$B,$H56)</f>
        <v>2584.2416960171427</v>
      </c>
      <c r="W56" s="1">
        <f>SUMIFS(Generation_2!Q:Q,Generation_2!$A:$A,$B$48,Generation_2!$B:$B,$H56)</f>
        <v>4663.7888320785487</v>
      </c>
      <c r="X56" s="1">
        <f>SUMIFS(Generation_2!R:R,Generation_2!$A:$A,$B$48,Generation_2!$B:$B,$H56)</f>
        <v>4844.4919004687044</v>
      </c>
      <c r="Y56" s="1">
        <f>SUMIFS(Generation_2!S:S,Generation_2!$A:$A,$B$48,Generation_2!$B:$B,$H56)</f>
        <v>5495.9511613054992</v>
      </c>
      <c r="Z56" s="1">
        <f>SUMIFS(Generation_2!T:T,Generation_2!$A:$A,$B$48,Generation_2!$B:$B,$H56)</f>
        <v>5558.0052586048587</v>
      </c>
      <c r="AA56" s="1">
        <f>SUMIFS(Generation_2!U:U,Generation_2!$A:$A,$B$48,Generation_2!$B:$B,$H56)</f>
        <v>6093.8213869071451</v>
      </c>
      <c r="AB56" s="1">
        <f>SUMIFS(Generation_2!V:V,Generation_2!$A:$A,$B$48,Generation_2!$B:$B,$H56)</f>
        <v>6216.5200016344033</v>
      </c>
      <c r="AC56" s="1">
        <f>SUMIFS(Generation_2!W:W,Generation_2!$A:$A,$B$48,Generation_2!$B:$B,$H56)</f>
        <v>7069.4187601016756</v>
      </c>
      <c r="AE56" s="64"/>
      <c r="AF56" s="64"/>
    </row>
    <row r="57" spans="8:32">
      <c r="H57" s="69" t="s">
        <v>118</v>
      </c>
      <c r="I57" s="1">
        <f>SUMIFS(Generation_2!C:C,Generation_2!$A:$A,$B$48,Generation_2!$B:$B,$H57)</f>
        <v>206.57490737987999</v>
      </c>
      <c r="J57" s="1">
        <f>SUMIFS(Generation_2!D:D,Generation_2!$A:$A,$B$48,Generation_2!$B:$B,$H57)</f>
        <v>229.20902988304326</v>
      </c>
      <c r="K57" s="1">
        <f>SUMIFS(Generation_2!E:E,Generation_2!$A:$A,$B$48,Generation_2!$B:$B,$H57)</f>
        <v>252.56041877155209</v>
      </c>
      <c r="L57" s="1">
        <f>SUMIFS(Generation_2!F:F,Generation_2!$A:$A,$B$48,Generation_2!$B:$B,$H57)</f>
        <v>296.12479875570415</v>
      </c>
      <c r="M57" s="1">
        <f>SUMIFS(Generation_2!G:G,Generation_2!$A:$A,$B$48,Generation_2!$B:$B,$H57)</f>
        <v>349.34269476928017</v>
      </c>
      <c r="N57" s="1">
        <f>SUMIFS(Generation_2!H:H,Generation_2!$A:$A,$B$48,Generation_2!$B:$B,$H57)</f>
        <v>402.47612454576114</v>
      </c>
      <c r="O57" s="1">
        <f>SUMIFS(Generation_2!I:I,Generation_2!$A:$A,$B$48,Generation_2!$B:$B,$H57)</f>
        <v>442.82623365846086</v>
      </c>
      <c r="P57" s="1">
        <f>SUMIFS(Generation_2!J:J,Generation_2!$A:$A,$B$48,Generation_2!$B:$B,$H57)</f>
        <v>470.36714676717935</v>
      </c>
      <c r="Q57" s="1">
        <f>SUMIFS(Generation_2!K:K,Generation_2!$A:$A,$B$48,Generation_2!$B:$B,$H57)</f>
        <v>517.49236582692822</v>
      </c>
      <c r="R57" s="1">
        <f>SUMIFS(Generation_2!L:L,Generation_2!$A:$A,$B$48,Generation_2!$B:$B,$H57)</f>
        <v>562.52522436840752</v>
      </c>
      <c r="S57" s="1">
        <f>SUMIFS(Generation_2!M:M,Generation_2!$A:$A,$B$48,Generation_2!$B:$B,$H57)</f>
        <v>609.82121952911621</v>
      </c>
      <c r="T57" s="1">
        <f>SUMIFS(Generation_2!N:N,Generation_2!$A:$A,$B$48,Generation_2!$B:$B,$H57)</f>
        <v>653.2691427283529</v>
      </c>
      <c r="U57" s="1">
        <f>SUMIFS(Generation_2!O:O,Generation_2!$A:$A,$B$48,Generation_2!$B:$B,$H57)</f>
        <v>682.06057190966374</v>
      </c>
      <c r="V57" s="1">
        <f>SUMIFS(Generation_2!P:P,Generation_2!$A:$A,$B$48,Generation_2!$B:$B,$H57)</f>
        <v>705.70709539148856</v>
      </c>
      <c r="W57" s="1">
        <f>SUMIFS(Generation_2!Q:Q,Generation_2!$A:$A,$B$48,Generation_2!$B:$B,$H57)</f>
        <v>714.32998098919325</v>
      </c>
      <c r="X57" s="1">
        <f>SUMIFS(Generation_2!R:R,Generation_2!$A:$A,$B$48,Generation_2!$B:$B,$H57)</f>
        <v>732.65131566634057</v>
      </c>
      <c r="Y57" s="1">
        <f>SUMIFS(Generation_2!S:S,Generation_2!$A:$A,$B$48,Generation_2!$B:$B,$H57)</f>
        <v>742.53656484180215</v>
      </c>
      <c r="Z57" s="1">
        <f>SUMIFS(Generation_2!T:T,Generation_2!$A:$A,$B$48,Generation_2!$B:$B,$H57)</f>
        <v>757.54136767440696</v>
      </c>
      <c r="AA57" s="1">
        <f>SUMIFS(Generation_2!U:U,Generation_2!$A:$A,$B$48,Generation_2!$B:$B,$H57)</f>
        <v>779.06484807880895</v>
      </c>
      <c r="AB57" s="1">
        <f>SUMIFS(Generation_2!V:V,Generation_2!$A:$A,$B$48,Generation_2!$B:$B,$H57)</f>
        <v>806.41390271289231</v>
      </c>
      <c r="AC57" s="1">
        <f>SUMIFS(Generation_2!W:W,Generation_2!$A:$A,$B$48,Generation_2!$B:$B,$H57)</f>
        <v>822.25745876549024</v>
      </c>
      <c r="AE57" s="64"/>
      <c r="AF57" s="64"/>
    </row>
    <row r="58" spans="8:32">
      <c r="H58" s="69" t="s">
        <v>119</v>
      </c>
      <c r="I58" s="1">
        <f>SUMIFS(Generation_2!C:C,Generation_2!$A:$A,$B$48,Generation_2!$B:$B,$H58)</f>
        <v>29015.876384825649</v>
      </c>
      <c r="J58" s="1">
        <f>SUMIFS(Generation_2!D:D,Generation_2!$A:$A,$B$48,Generation_2!$B:$B,$H58)</f>
        <v>30279.029471654656</v>
      </c>
      <c r="K58" s="1">
        <f>SUMIFS(Generation_2!E:E,Generation_2!$A:$A,$B$48,Generation_2!$B:$B,$H58)</f>
        <v>30434.324072901509</v>
      </c>
      <c r="L58" s="1">
        <f>SUMIFS(Generation_2!F:F,Generation_2!$A:$A,$B$48,Generation_2!$B:$B,$H58)</f>
        <v>31578.643986697505</v>
      </c>
      <c r="M58" s="1">
        <f>SUMIFS(Generation_2!G:G,Generation_2!$A:$A,$B$48,Generation_2!$B:$B,$H58)</f>
        <v>34326.04836322042</v>
      </c>
      <c r="N58" s="1">
        <f>SUMIFS(Generation_2!H:H,Generation_2!$A:$A,$B$48,Generation_2!$B:$B,$H58)</f>
        <v>34693.37667481105</v>
      </c>
      <c r="O58" s="1">
        <f>SUMIFS(Generation_2!I:I,Generation_2!$A:$A,$B$48,Generation_2!$B:$B,$H58)</f>
        <v>33582.498462368807</v>
      </c>
      <c r="P58" s="1">
        <f>SUMIFS(Generation_2!J:J,Generation_2!$A:$A,$B$48,Generation_2!$B:$B,$H58)</f>
        <v>34815.245913512605</v>
      </c>
      <c r="Q58" s="1">
        <f>SUMIFS(Generation_2!K:K,Generation_2!$A:$A,$B$48,Generation_2!$B:$B,$H58)</f>
        <v>35788.362104950189</v>
      </c>
      <c r="R58" s="1">
        <f>SUMIFS(Generation_2!L:L,Generation_2!$A:$A,$B$48,Generation_2!$B:$B,$H58)</f>
        <v>35519.088785358421</v>
      </c>
      <c r="S58" s="1">
        <f>SUMIFS(Generation_2!M:M,Generation_2!$A:$A,$B$48,Generation_2!$B:$B,$H58)</f>
        <v>38199.087523061273</v>
      </c>
      <c r="T58" s="1">
        <f>SUMIFS(Generation_2!N:N,Generation_2!$A:$A,$B$48,Generation_2!$B:$B,$H58)</f>
        <v>34795.23083920309</v>
      </c>
      <c r="U58" s="1">
        <f>SUMIFS(Generation_2!O:O,Generation_2!$A:$A,$B$48,Generation_2!$B:$B,$H58)</f>
        <v>34055.395903784258</v>
      </c>
      <c r="V58" s="1">
        <f>SUMIFS(Generation_2!P:P,Generation_2!$A:$A,$B$48,Generation_2!$B:$B,$H58)</f>
        <v>34813.705463919985</v>
      </c>
      <c r="W58" s="1">
        <f>SUMIFS(Generation_2!Q:Q,Generation_2!$A:$A,$B$48,Generation_2!$B:$B,$H58)</f>
        <v>38827.250537553911</v>
      </c>
      <c r="X58" s="1">
        <f>SUMIFS(Generation_2!R:R,Generation_2!$A:$A,$B$48,Generation_2!$B:$B,$H58)</f>
        <v>37558.262433708303</v>
      </c>
      <c r="Y58" s="1">
        <f>SUMIFS(Generation_2!S:S,Generation_2!$A:$A,$B$48,Generation_2!$B:$B,$H58)</f>
        <v>34499.930886299531</v>
      </c>
      <c r="Z58" s="1">
        <f>SUMIFS(Generation_2!T:T,Generation_2!$A:$A,$B$48,Generation_2!$B:$B,$H58)</f>
        <v>33526.696723544876</v>
      </c>
      <c r="AA58" s="1">
        <f>SUMIFS(Generation_2!U:U,Generation_2!$A:$A,$B$48,Generation_2!$B:$B,$H58)</f>
        <v>32726.069472732976</v>
      </c>
      <c r="AB58" s="1">
        <f>SUMIFS(Generation_2!V:V,Generation_2!$A:$A,$B$48,Generation_2!$B:$B,$H58)</f>
        <v>34031.298241717559</v>
      </c>
      <c r="AC58" s="1">
        <f>SUMIFS(Generation_2!W:W,Generation_2!$A:$A,$B$48,Generation_2!$B:$B,$H58)</f>
        <v>36288.298570364772</v>
      </c>
      <c r="AE58" s="64"/>
      <c r="AF58" s="64"/>
    </row>
    <row r="59" spans="8:32">
      <c r="H59" s="69" t="s">
        <v>120</v>
      </c>
      <c r="I59" s="1">
        <f>SUMIFS(Generation_2!C:C,Generation_2!$A:$A,$B$48,Generation_2!$B:$B,$H59)</f>
        <v>12774.527528157605</v>
      </c>
      <c r="J59" s="1">
        <f>SUMIFS(Generation_2!D:D,Generation_2!$A:$A,$B$48,Generation_2!$B:$B,$H59)</f>
        <v>15384.050673713729</v>
      </c>
      <c r="K59" s="1">
        <f>SUMIFS(Generation_2!E:E,Generation_2!$A:$A,$B$48,Generation_2!$B:$B,$H59)</f>
        <v>14970.455899979323</v>
      </c>
      <c r="L59" s="1">
        <f>SUMIFS(Generation_2!F:F,Generation_2!$A:$A,$B$48,Generation_2!$B:$B,$H59)</f>
        <v>15356.977116523789</v>
      </c>
      <c r="M59" s="1">
        <f>SUMIFS(Generation_2!G:G,Generation_2!$A:$A,$B$48,Generation_2!$B:$B,$H59)</f>
        <v>16044.670899694947</v>
      </c>
      <c r="N59" s="1">
        <f>SUMIFS(Generation_2!H:H,Generation_2!$A:$A,$B$48,Generation_2!$B:$B,$H59)</f>
        <v>16503.972126262634</v>
      </c>
      <c r="O59" s="1">
        <f>SUMIFS(Generation_2!I:I,Generation_2!$A:$A,$B$48,Generation_2!$B:$B,$H59)</f>
        <v>16790.212967294519</v>
      </c>
      <c r="P59" s="1">
        <f>SUMIFS(Generation_2!J:J,Generation_2!$A:$A,$B$48,Generation_2!$B:$B,$H59)</f>
        <v>14822.671842656682</v>
      </c>
      <c r="Q59" s="1">
        <f>SUMIFS(Generation_2!K:K,Generation_2!$A:$A,$B$48,Generation_2!$B:$B,$H59)</f>
        <v>15941.592700462284</v>
      </c>
      <c r="R59" s="1">
        <f>SUMIFS(Generation_2!L:L,Generation_2!$A:$A,$B$48,Generation_2!$B:$B,$H59)</f>
        <v>16176.995361507448</v>
      </c>
      <c r="S59" s="1">
        <f>SUMIFS(Generation_2!M:M,Generation_2!$A:$A,$B$48,Generation_2!$B:$B,$H59)</f>
        <v>16479.585387902858</v>
      </c>
      <c r="T59" s="1">
        <f>SUMIFS(Generation_2!N:N,Generation_2!$A:$A,$B$48,Generation_2!$B:$B,$H59)</f>
        <v>17217.827565048734</v>
      </c>
      <c r="U59" s="1">
        <f>SUMIFS(Generation_2!O:O,Generation_2!$A:$A,$B$48,Generation_2!$B:$B,$H59)</f>
        <v>16622.550894816297</v>
      </c>
      <c r="V59" s="1">
        <f>SUMIFS(Generation_2!P:P,Generation_2!$A:$A,$B$48,Generation_2!$B:$B,$H59)</f>
        <v>16386.422199883484</v>
      </c>
      <c r="W59" s="1">
        <f>SUMIFS(Generation_2!Q:Q,Generation_2!$A:$A,$B$48,Generation_2!$B:$B,$H59)</f>
        <v>17321.587659095265</v>
      </c>
      <c r="X59" s="1">
        <f>SUMIFS(Generation_2!R:R,Generation_2!$A:$A,$B$48,Generation_2!$B:$B,$H59)</f>
        <v>18273.28315217749</v>
      </c>
      <c r="Y59" s="1">
        <f>SUMIFS(Generation_2!S:S,Generation_2!$A:$A,$B$48,Generation_2!$B:$B,$H59)</f>
        <v>23351.230216983742</v>
      </c>
      <c r="Z59" s="1">
        <f>SUMIFS(Generation_2!T:T,Generation_2!$A:$A,$B$48,Generation_2!$B:$B,$H59)</f>
        <v>20371.925232082343</v>
      </c>
      <c r="AA59" s="1">
        <f>SUMIFS(Generation_2!U:U,Generation_2!$A:$A,$B$48,Generation_2!$B:$B,$H59)</f>
        <v>22491.673623618568</v>
      </c>
      <c r="AB59" s="1">
        <f>SUMIFS(Generation_2!V:V,Generation_2!$A:$A,$B$48,Generation_2!$B:$B,$H59)</f>
        <v>25037.797916142095</v>
      </c>
      <c r="AC59" s="1">
        <f>SUMIFS(Generation_2!W:W,Generation_2!$A:$A,$B$48,Generation_2!$B:$B,$H59)</f>
        <v>25625.793855676235</v>
      </c>
      <c r="AE59" s="64"/>
      <c r="AF59" s="64"/>
    </row>
    <row r="60" spans="8:32">
      <c r="H60" s="69" t="s">
        <v>121</v>
      </c>
      <c r="I60" s="1">
        <f>SUMIFS(Generation_2!C:C,Generation_2!$A:$A,$B$48,Generation_2!$B:$B,$H60)</f>
        <v>12935.145543696399</v>
      </c>
      <c r="J60" s="1">
        <f>SUMIFS(Generation_2!D:D,Generation_2!$A:$A,$B$48,Generation_2!$B:$B,$H60)</f>
        <v>13110.588288321202</v>
      </c>
      <c r="K60" s="1">
        <f>SUMIFS(Generation_2!E:E,Generation_2!$A:$A,$B$48,Generation_2!$B:$B,$H60)</f>
        <v>13344.578173566999</v>
      </c>
      <c r="L60" s="1">
        <f>SUMIFS(Generation_2!F:F,Generation_2!$A:$A,$B$48,Generation_2!$B:$B,$H60)</f>
        <v>13704.382809360599</v>
      </c>
      <c r="M60" s="1">
        <f>SUMIFS(Generation_2!G:G,Generation_2!$A:$A,$B$48,Generation_2!$B:$B,$H60)</f>
        <v>14109.174892433301</v>
      </c>
      <c r="N60" s="1">
        <f>SUMIFS(Generation_2!H:H,Generation_2!$A:$A,$B$48,Generation_2!$B:$B,$H60)</f>
        <v>14525.136668438201</v>
      </c>
      <c r="O60" s="1">
        <f>SUMIFS(Generation_2!I:I,Generation_2!$A:$A,$B$48,Generation_2!$B:$B,$H60)</f>
        <v>14984.461295873201</v>
      </c>
      <c r="P60" s="1">
        <f>SUMIFS(Generation_2!J:J,Generation_2!$A:$A,$B$48,Generation_2!$B:$B,$H60)</f>
        <v>15401.2394691219</v>
      </c>
      <c r="Q60" s="1">
        <f>SUMIFS(Generation_2!K:K,Generation_2!$A:$A,$B$48,Generation_2!$B:$B,$H60)</f>
        <v>15813.255799183298</v>
      </c>
      <c r="R60" s="1">
        <f>SUMIFS(Generation_2!L:L,Generation_2!$A:$A,$B$48,Generation_2!$B:$B,$H60)</f>
        <v>16271.671888560501</v>
      </c>
      <c r="S60" s="1">
        <f>SUMIFS(Generation_2!M:M,Generation_2!$A:$A,$B$48,Generation_2!$B:$B,$H60)</f>
        <v>16965.684681583301</v>
      </c>
      <c r="T60" s="1">
        <f>SUMIFS(Generation_2!N:N,Generation_2!$A:$A,$B$48,Generation_2!$B:$B,$H60)</f>
        <v>17777.8136680756</v>
      </c>
      <c r="U60" s="1">
        <f>SUMIFS(Generation_2!O:O,Generation_2!$A:$A,$B$48,Generation_2!$B:$B,$H60)</f>
        <v>18605.051179244401</v>
      </c>
      <c r="V60" s="1">
        <f>SUMIFS(Generation_2!P:P,Generation_2!$A:$A,$B$48,Generation_2!$B:$B,$H60)</f>
        <v>19370.5475665052</v>
      </c>
      <c r="W60" s="1">
        <f>SUMIFS(Generation_2!Q:Q,Generation_2!$A:$A,$B$48,Generation_2!$B:$B,$H60)</f>
        <v>20172.940221284702</v>
      </c>
      <c r="X60" s="1">
        <f>SUMIFS(Generation_2!R:R,Generation_2!$A:$A,$B$48,Generation_2!$B:$B,$H60)</f>
        <v>20892.990396508001</v>
      </c>
      <c r="Y60" s="1">
        <f>SUMIFS(Generation_2!S:S,Generation_2!$A:$A,$B$48,Generation_2!$B:$B,$H60)</f>
        <v>21521.0963504682</v>
      </c>
      <c r="Z60" s="1">
        <f>SUMIFS(Generation_2!T:T,Generation_2!$A:$A,$B$48,Generation_2!$B:$B,$H60)</f>
        <v>22188.569423294703</v>
      </c>
      <c r="AA60" s="1">
        <f>SUMIFS(Generation_2!U:U,Generation_2!$A:$A,$B$48,Generation_2!$B:$B,$H60)</f>
        <v>22894.084483162103</v>
      </c>
      <c r="AB60" s="1">
        <f>SUMIFS(Generation_2!V:V,Generation_2!$A:$A,$B$48,Generation_2!$B:$B,$H60)</f>
        <v>23686.519922509498</v>
      </c>
      <c r="AC60" s="1">
        <f>SUMIFS(Generation_2!W:W,Generation_2!$A:$A,$B$48,Generation_2!$B:$B,$H60)</f>
        <v>24603.043616070201</v>
      </c>
    </row>
    <row r="61" spans="8:32">
      <c r="H61" s="82" t="s">
        <v>274</v>
      </c>
    </row>
    <row r="62" spans="8:32">
      <c r="H62" s="69" t="s">
        <v>125</v>
      </c>
      <c r="I62" s="1">
        <f>SUMIFS(Generation_2!C:C,Generation_2!$A:$A,$B$48,Generation_2!$B:$B,$H62)</f>
        <v>-143.95928951419759</v>
      </c>
      <c r="J62" s="1">
        <f>SUMIFS(Generation_2!D:D,Generation_2!$A:$A,$B$48,Generation_2!$B:$B,$H62)</f>
        <v>-231.00129007629278</v>
      </c>
      <c r="K62" s="1">
        <f>SUMIFS(Generation_2!E:E,Generation_2!$A:$A,$B$48,Generation_2!$B:$B,$H62)</f>
        <v>-171.66853834091009</v>
      </c>
      <c r="L62" s="1">
        <f>SUMIFS(Generation_2!F:F,Generation_2!$A:$A,$B$48,Generation_2!$B:$B,$H62)</f>
        <v>-360.68712812564411</v>
      </c>
      <c r="M62" s="1">
        <f>SUMIFS(Generation_2!G:G,Generation_2!$A:$A,$B$48,Generation_2!$B:$B,$H62)</f>
        <v>-947.96787074420718</v>
      </c>
      <c r="N62" s="1">
        <f>SUMIFS(Generation_2!H:H,Generation_2!$A:$A,$B$48,Generation_2!$B:$B,$H62)</f>
        <v>-1396.820044858976</v>
      </c>
      <c r="O62" s="1">
        <f>SUMIFS(Generation_2!I:I,Generation_2!$A:$A,$B$48,Generation_2!$B:$B,$H62)</f>
        <v>-1117.9197477858033</v>
      </c>
      <c r="P62" s="1">
        <f>SUMIFS(Generation_2!J:J,Generation_2!$A:$A,$B$48,Generation_2!$B:$B,$H62)</f>
        <v>-826.06681786657623</v>
      </c>
      <c r="Q62" s="1">
        <f>SUMIFS(Generation_2!K:K,Generation_2!$A:$A,$B$48,Generation_2!$B:$B,$H62)</f>
        <v>-1215.807549647617</v>
      </c>
      <c r="R62" s="1">
        <f>SUMIFS(Generation_2!L:L,Generation_2!$A:$A,$B$48,Generation_2!$B:$B,$H62)</f>
        <v>-1361.843508044939</v>
      </c>
      <c r="S62" s="1">
        <f>SUMIFS(Generation_2!M:M,Generation_2!$A:$A,$B$48,Generation_2!$B:$B,$H62)</f>
        <v>-1689.4283177585007</v>
      </c>
      <c r="T62" s="1">
        <f>SUMIFS(Generation_2!N:N,Generation_2!$A:$A,$B$48,Generation_2!$B:$B,$H62)</f>
        <v>-4128.9347572077331</v>
      </c>
      <c r="U62" s="1">
        <f>SUMIFS(Generation_2!O:O,Generation_2!$A:$A,$B$48,Generation_2!$B:$B,$H62)</f>
        <v>-4556.9656883006819</v>
      </c>
      <c r="V62" s="1">
        <f>SUMIFS(Generation_2!P:P,Generation_2!$A:$A,$B$48,Generation_2!$B:$B,$H62)</f>
        <v>-3619.9375576053953</v>
      </c>
      <c r="W62" s="1">
        <f>SUMIFS(Generation_2!Q:Q,Generation_2!$A:$A,$B$48,Generation_2!$B:$B,$H62)</f>
        <v>-6704.8777790015847</v>
      </c>
      <c r="X62" s="1">
        <f>SUMIFS(Generation_2!R:R,Generation_2!$A:$A,$B$48,Generation_2!$B:$B,$H62)</f>
        <v>-6552.5479603554968</v>
      </c>
      <c r="Y62" s="1">
        <f>SUMIFS(Generation_2!S:S,Generation_2!$A:$A,$B$48,Generation_2!$B:$B,$H62)</f>
        <v>-8878.5648953637101</v>
      </c>
      <c r="Z62" s="1">
        <f>SUMIFS(Generation_2!T:T,Generation_2!$A:$A,$B$48,Generation_2!$B:$B,$H62)</f>
        <v>-8208.3207894593324</v>
      </c>
      <c r="AA62" s="1">
        <f>SUMIFS(Generation_2!U:U,Generation_2!$A:$A,$B$48,Generation_2!$B:$B,$H62)</f>
        <v>-9484.9896165524751</v>
      </c>
      <c r="AB62" s="1">
        <f>SUMIFS(Generation_2!V:V,Generation_2!$A:$A,$B$48,Generation_2!$B:$B,$H62)</f>
        <v>-9753.8971648810184</v>
      </c>
      <c r="AC62" s="1">
        <f>SUMIFS(Generation_2!W:W,Generation_2!$A:$A,$B$48,Generation_2!$B:$B,$H62)</f>
        <v>-10093.848947512342</v>
      </c>
    </row>
    <row r="63" spans="8:32">
      <c r="H63" s="69" t="s">
        <v>126</v>
      </c>
      <c r="I63" s="1">
        <f>SUMIFS(Generation_2!C:C,Generation_2!$A:$A,$B$48,Generation_2!$B:$B,$H63)</f>
        <v>-242.91358585415588</v>
      </c>
      <c r="J63" s="1">
        <f>SUMIFS(Generation_2!D:D,Generation_2!$A:$A,$B$48,Generation_2!$B:$B,$H63)</f>
        <v>-269.51243114274246</v>
      </c>
      <c r="K63" s="1">
        <f>SUMIFS(Generation_2!E:E,Generation_2!$A:$A,$B$48,Generation_2!$B:$B,$H63)</f>
        <v>-296.87585792578574</v>
      </c>
      <c r="L63" s="1">
        <f>SUMIFS(Generation_2!F:F,Generation_2!$A:$A,$B$48,Generation_2!$B:$B,$H63)</f>
        <v>-348.26688962683721</v>
      </c>
      <c r="M63" s="1">
        <f>SUMIFS(Generation_2!G:G,Generation_2!$A:$A,$B$48,Generation_2!$B:$B,$H63)</f>
        <v>-410.7458558415683</v>
      </c>
      <c r="N63" s="1">
        <f>SUMIFS(Generation_2!H:H,Generation_2!$A:$A,$B$48,Generation_2!$B:$B,$H63)</f>
        <v>-473.19978030493377</v>
      </c>
      <c r="O63" s="1">
        <f>SUMIFS(Generation_2!I:I,Generation_2!$A:$A,$B$48,Generation_2!$B:$B,$H63)</f>
        <v>-520.68386551302945</v>
      </c>
      <c r="P63" s="1">
        <f>SUMIFS(Generation_2!J:J,Generation_2!$A:$A,$B$48,Generation_2!$B:$B,$H63)</f>
        <v>-552.94397972787351</v>
      </c>
      <c r="Q63" s="1">
        <f>SUMIFS(Generation_2!K:K,Generation_2!$A:$A,$B$48,Generation_2!$B:$B,$H63)</f>
        <v>-608.53997076682742</v>
      </c>
      <c r="R63" s="1">
        <f>SUMIFS(Generation_2!L:L,Generation_2!$A:$A,$B$48,Generation_2!$B:$B,$H63)</f>
        <v>-661.354435153331</v>
      </c>
      <c r="S63" s="1">
        <f>SUMIFS(Generation_2!M:M,Generation_2!$A:$A,$B$48,Generation_2!$B:$B,$H63)</f>
        <v>-717.08133461475688</v>
      </c>
      <c r="T63" s="1">
        <f>SUMIFS(Generation_2!N:N,Generation_2!$A:$A,$B$48,Generation_2!$B:$B,$H63)</f>
        <v>-768.1234715327173</v>
      </c>
      <c r="U63" s="1">
        <f>SUMIFS(Generation_2!O:O,Generation_2!$A:$A,$B$48,Generation_2!$B:$B,$H63)</f>
        <v>-801.70392676316771</v>
      </c>
      <c r="V63" s="1">
        <f>SUMIFS(Generation_2!P:P,Generation_2!$A:$A,$B$48,Generation_2!$B:$B,$H63)</f>
        <v>-829.96966155426367</v>
      </c>
      <c r="W63" s="1">
        <f>SUMIFS(Generation_2!Q:Q,Generation_2!$A:$A,$B$48,Generation_2!$B:$B,$H63)</f>
        <v>-839.87994806920858</v>
      </c>
      <c r="X63" s="1">
        <f>SUMIFS(Generation_2!R:R,Generation_2!$A:$A,$B$48,Generation_2!$B:$B,$H63)</f>
        <v>-861.34892753016425</v>
      </c>
      <c r="Y63" s="1">
        <f>SUMIFS(Generation_2!S:S,Generation_2!$A:$A,$B$48,Generation_2!$B:$B,$H63)</f>
        <v>-873.09109584121734</v>
      </c>
      <c r="Z63" s="1">
        <f>SUMIFS(Generation_2!T:T,Generation_2!$A:$A,$B$48,Generation_2!$B:$B,$H63)</f>
        <v>-890.57562503191627</v>
      </c>
      <c r="AA63" s="1">
        <f>SUMIFS(Generation_2!U:U,Generation_2!$A:$A,$B$48,Generation_2!$B:$B,$H63)</f>
        <v>-916.20813124813117</v>
      </c>
      <c r="AB63" s="1">
        <f>SUMIFS(Generation_2!V:V,Generation_2!$A:$A,$B$48,Generation_2!$B:$B,$H63)</f>
        <v>-948.08217628777572</v>
      </c>
      <c r="AC63" s="1">
        <f>SUMIFS(Generation_2!W:W,Generation_2!$A:$A,$B$48,Generation_2!$B:$B,$H63)</f>
        <v>-966.91272970979344</v>
      </c>
    </row>
    <row r="65" spans="1:30">
      <c r="H65" s="69" t="s">
        <v>123</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9.7793083025189798E-2</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9.3839265571800001E-2</v>
      </c>
      <c r="Q65" s="1">
        <f>SUMIFS(Generation_2!K:K,Generation_2!$A:$A,$B$48,Generation_2!$B:$B,$H65)</f>
        <v>3.4085617449076663E-2</v>
      </c>
      <c r="R65" s="1">
        <f>SUMIFS(Generation_2!L:L,Generation_2!$A:$A,$B$48,Generation_2!$B:$B,$H65)</f>
        <v>0</v>
      </c>
      <c r="S65" s="1">
        <f>SUMIFS(Generation_2!M:M,Generation_2!$A:$A,$B$48,Generation_2!$B:$B,$H65)</f>
        <v>0</v>
      </c>
      <c r="T65" s="1">
        <f>SUMIFS(Generation_2!N:N,Generation_2!$A:$A,$B$48,Generation_2!$B:$B,$H65)</f>
        <v>0.67386697883750002</v>
      </c>
      <c r="U65" s="1">
        <f>SUMIFS(Generation_2!O:O,Generation_2!$A:$A,$B$48,Generation_2!$B:$B,$H65)</f>
        <v>0.28974573955409999</v>
      </c>
      <c r="V65" s="1">
        <f>SUMIFS(Generation_2!P:P,Generation_2!$A:$A,$B$48,Generation_2!$B:$B,$H65)</f>
        <v>0.29405033177880002</v>
      </c>
      <c r="W65" s="1">
        <f>SUMIFS(Generation_2!Q:Q,Generation_2!$A:$A,$B$48,Generation_2!$B:$B,$H65)</f>
        <v>1.2140584377833394</v>
      </c>
      <c r="X65" s="1">
        <f>SUMIFS(Generation_2!R:R,Generation_2!$A:$A,$B$48,Generation_2!$B:$B,$H65)</f>
        <v>0.67411313500442993</v>
      </c>
      <c r="Y65" s="1">
        <f>SUMIFS(Generation_2!S:S,Generation_2!$A:$A,$B$48,Generation_2!$B:$B,$H65)</f>
        <v>0.90616051836239997</v>
      </c>
      <c r="Z65" s="1">
        <f>SUMIFS(Generation_2!T:T,Generation_2!$A:$A,$B$48,Generation_2!$B:$B,$H65)</f>
        <v>1.2225752427374614</v>
      </c>
      <c r="AA65" s="1">
        <f>SUMIFS(Generation_2!U:U,Generation_2!$A:$A,$B$48,Generation_2!$B:$B,$H65)</f>
        <v>1.3777847296117431</v>
      </c>
      <c r="AB65" s="1">
        <f>SUMIFS(Generation_2!V:V,Generation_2!$A:$A,$B$48,Generation_2!$B:$B,$H65)</f>
        <v>0</v>
      </c>
      <c r="AC65" s="1">
        <f>SUMIFS(Generation_2!W:W,Generation_2!$A:$A,$B$48,Generation_2!$B:$B,$H65)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94198.947495190194</v>
      </c>
      <c r="J74" s="1">
        <f>SUMIFS(Generation_2!M:M,Generation_2!$A:$A,$B$71,Generation_2!$B:$B,$H74)</f>
        <v>67507.144176942995</v>
      </c>
      <c r="K74" s="1">
        <f>SUMIFS(Generation_2!W:W,Generation_2!$A:$A,$B$71,Generation_2!$B:$B,$H74)</f>
        <v>69364.430484766199</v>
      </c>
    </row>
    <row r="75" spans="1:30">
      <c r="H75" s="69" t="s">
        <v>113</v>
      </c>
      <c r="I75" s="1">
        <f>SUMIFS(Generation_2!C:C,Generation_2!$A:$A,$B$71,Generation_2!$B:$B,$H75)</f>
        <v>28253.114134100513</v>
      </c>
      <c r="J75" s="1">
        <f>SUMIFS(Generation_2!M:M,Generation_2!$A:$A,$B$71,Generation_2!$B:$B,$H75)</f>
        <v>22254.886144329124</v>
      </c>
      <c r="K75" s="1">
        <f>SUMIFS(Generation_2!W:W,Generation_2!$A:$A,$B$71,Generation_2!$B:$B,$H75)</f>
        <v>22747.379127785087</v>
      </c>
    </row>
    <row r="76" spans="1:30">
      <c r="H76" s="69" t="s">
        <v>114</v>
      </c>
      <c r="I76" s="1">
        <f>SUMIFS(Generation_2!C:C,Generation_2!$A:$A,$B$71,Generation_2!$B:$B,$H76)</f>
        <v>3105.1641947176472</v>
      </c>
      <c r="J76" s="1">
        <f>SUMIFS(Generation_2!M:M,Generation_2!$A:$A,$B$71,Generation_2!$B:$B,$H76)</f>
        <v>1885.1598784912694</v>
      </c>
      <c r="K76" s="1">
        <f>SUMIFS(Generation_2!W:W,Generation_2!$A:$A,$B$71,Generation_2!$B:$B,$H76)</f>
        <v>1307.6490000000535</v>
      </c>
    </row>
    <row r="77" spans="1:30">
      <c r="H77" s="69" t="s">
        <v>115</v>
      </c>
      <c r="I77" s="1">
        <f>SUMIFS(Generation_2!C:C,Generation_2!$A:$A,$B$71,Generation_2!$B:$B,$H77)</f>
        <v>80.546609501148865</v>
      </c>
      <c r="J77" s="1">
        <f>SUMIFS(Generation_2!M:M,Generation_2!$A:$A,$B$71,Generation_2!$B:$B,$H77)</f>
        <v>18.176614364800812</v>
      </c>
      <c r="K77" s="1">
        <f>SUMIFS(Generation_2!W:W,Generation_2!$A:$A,$B$71,Generation_2!$B:$B,$H77)</f>
        <v>108.15678575894603</v>
      </c>
    </row>
    <row r="78" spans="1:30">
      <c r="H78" s="69" t="s">
        <v>116</v>
      </c>
      <c r="I78" s="1">
        <f>SUMIFS(Generation_2!C:C,Generation_2!$A:$A,$B$71,Generation_2!$B:$B,$H78)</f>
        <v>15598.150827339605</v>
      </c>
      <c r="J78" s="1">
        <f>SUMIFS(Generation_2!M:M,Generation_2!$A:$A,$B$71,Generation_2!$B:$B,$H78)</f>
        <v>14943.428955992711</v>
      </c>
      <c r="K78" s="1">
        <f>SUMIFS(Generation_2!W:W,Generation_2!$A:$A,$B$71,Generation_2!$B:$B,$H78)</f>
        <v>15281.176730032763</v>
      </c>
    </row>
    <row r="79" spans="1:30">
      <c r="H79" s="69" t="s">
        <v>117</v>
      </c>
      <c r="I79" s="1">
        <f>SUMIFS(Generation_2!C:C,Generation_2!$A:$A,$B$71,Generation_2!$B:$B,$H79)</f>
        <v>118.72831817418097</v>
      </c>
      <c r="J79" s="1">
        <f>SUMIFS(Generation_2!M:M,Generation_2!$A:$A,$B$71,Generation_2!$B:$B,$H79)</f>
        <v>1089.4758282475336</v>
      </c>
      <c r="K79" s="1">
        <f>SUMIFS(Generation_2!W:W,Generation_2!$A:$A,$B$71,Generation_2!$B:$B,$H79)</f>
        <v>7069.4187601016756</v>
      </c>
    </row>
    <row r="80" spans="1:30">
      <c r="H80" s="69" t="s">
        <v>118</v>
      </c>
      <c r="I80" s="1">
        <f>SUMIFS(Generation_2!C:C,Generation_2!$A:$A,$B$71,Generation_2!$B:$B,$H80)</f>
        <v>206.57490737987999</v>
      </c>
      <c r="J80" s="1">
        <f>SUMIFS(Generation_2!M:M,Generation_2!$A:$A,$B$71,Generation_2!$B:$B,$H80)</f>
        <v>609.82121952911621</v>
      </c>
      <c r="K80" s="1">
        <f>SUMIFS(Generation_2!W:W,Generation_2!$A:$A,$B$71,Generation_2!$B:$B,$H80)</f>
        <v>822.25745876549024</v>
      </c>
    </row>
    <row r="81" spans="1:30">
      <c r="H81" s="69" t="s">
        <v>119</v>
      </c>
      <c r="I81" s="1">
        <f>SUMIFS(Generation_2!C:C,Generation_2!$A:$A,$B$71,Generation_2!$B:$B,$H81)</f>
        <v>29015.876384825649</v>
      </c>
      <c r="J81" s="1">
        <f>SUMIFS(Generation_2!M:M,Generation_2!$A:$A,$B$71,Generation_2!$B:$B,$H81)</f>
        <v>38199.087523061273</v>
      </c>
      <c r="K81" s="1">
        <f>SUMIFS(Generation_2!W:W,Generation_2!$A:$A,$B$71,Generation_2!$B:$B,$H81)</f>
        <v>36288.298570364772</v>
      </c>
    </row>
    <row r="82" spans="1:30">
      <c r="H82" s="69" t="s">
        <v>120</v>
      </c>
      <c r="I82" s="1">
        <f>SUMIFS(Generation_2!C:C,Generation_2!$A:$A,$B$71,Generation_2!$B:$B,$H82)</f>
        <v>12774.527528157605</v>
      </c>
      <c r="J82" s="1">
        <f>SUMIFS(Generation_2!M:M,Generation_2!$A:$A,$B$71,Generation_2!$B:$B,$H82)</f>
        <v>16479.585387902858</v>
      </c>
      <c r="K82" s="1">
        <f>SUMIFS(Generation_2!W:W,Generation_2!$A:$A,$B$71,Generation_2!$B:$B,$H82)</f>
        <v>25625.793855676235</v>
      </c>
    </row>
    <row r="83" spans="1:30">
      <c r="H83" s="69" t="s">
        <v>121</v>
      </c>
      <c r="I83" s="1">
        <f>SUMIFS(Generation_2!C:C,Generation_2!$A:$A,$B$71,Generation_2!$B:$B,$H83)</f>
        <v>12935.145543696399</v>
      </c>
      <c r="J83" s="1">
        <f>SUMIFS(Generation_2!M:M,Generation_2!$A:$A,$B$71,Generation_2!$B:$B,$H83)</f>
        <v>16965.684681583301</v>
      </c>
      <c r="K83" s="1">
        <f>SUMIFS(Generation_2!W:W,Generation_2!$A:$A,$B$71,Generation_2!$B:$B,$H83)</f>
        <v>24603.043616070201</v>
      </c>
    </row>
    <row r="84" spans="1:30">
      <c r="H84" s="70" t="s">
        <v>274</v>
      </c>
    </row>
    <row r="85" spans="1:30">
      <c r="H85" s="69" t="s">
        <v>125</v>
      </c>
      <c r="I85" s="1">
        <f>SUMIFS(Generation_2!C:C,Generation_2!$A:$A,$B$71,Generation_2!$B:$B,$H85)</f>
        <v>-143.95928951419759</v>
      </c>
      <c r="J85" s="1">
        <f>SUMIFS(Generation_2!M:M,Generation_2!$A:$A,$B$71,Generation_2!$B:$B,$H85)</f>
        <v>-1689.4283177585007</v>
      </c>
      <c r="K85" s="1">
        <f>SUMIFS(Generation_2!W:W,Generation_2!$A:$A,$B$71,Generation_2!$B:$B,$H85)</f>
        <v>-10093.848947512342</v>
      </c>
    </row>
    <row r="86" spans="1:30">
      <c r="H86" s="69" t="s">
        <v>126</v>
      </c>
      <c r="I86" s="1">
        <f>SUMIFS(Generation_2!C:C,Generation_2!$A:$A,$B$71,Generation_2!$B:$B,$H86)</f>
        <v>-242.91358585415588</v>
      </c>
      <c r="J86" s="1">
        <f>SUMIFS(Generation_2!M:M,Generation_2!$A:$A,$B$71,Generation_2!$B:$B,$H86)</f>
        <v>-717.08133461475688</v>
      </c>
      <c r="K86" s="1">
        <f>SUMIFS(Generation_2!W:W,Generation_2!$A:$A,$B$71,Generation_2!$B:$B,$H86)</f>
        <v>-966.91272970979344</v>
      </c>
    </row>
    <row r="88" spans="1:30">
      <c r="H88" s="69" t="s">
        <v>123</v>
      </c>
      <c r="I88" s="1">
        <f>SUMIFS(Generation_2!C:C,Generation_2!$A:$A,$B$71,Generation_2!$B:$B,$H88)</f>
        <v>0</v>
      </c>
      <c r="J88" s="1">
        <f>SUMIFS(Generation_2!M:M,Generation_2!$A:$A,$B$71,Generation_2!$B:$B,$H88)</f>
        <v>0</v>
      </c>
      <c r="K88" s="1">
        <f>SUMIFS(Generation_2!W:W,Generation_2!$A:$A,$B$71,Generation_2!$B:$B,$H88)</f>
        <v>1.1470182172287071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413.79063427770001</v>
      </c>
      <c r="J96" s="1">
        <f>SUMIFS(StorageCapacity_2!D:D,StorageCapacity_2!$A:$A,$B$93,StorageCapacity_2!$B:$B,$H96)</f>
        <v>401.39973610010003</v>
      </c>
      <c r="K96" s="1">
        <f>SUMIFS(StorageCapacity_2!E:E,StorageCapacity_2!$A:$A,$B$93,StorageCapacity_2!$B:$B,$H96)</f>
        <v>390.25045189629998</v>
      </c>
      <c r="L96" s="1">
        <f>SUMIFS(StorageCapacity_2!F:F,StorageCapacity_2!$A:$A,$B$93,StorageCapacity_2!$B:$B,$H96)</f>
        <v>380.20380300470003</v>
      </c>
      <c r="M96" s="1">
        <f>SUMIFS(StorageCapacity_2!G:G,StorageCapacity_2!$A:$A,$B$93,StorageCapacity_2!$B:$B,$H96)</f>
        <v>371.16823606659995</v>
      </c>
      <c r="N96" s="1">
        <f>SUMIFS(StorageCapacity_2!H:H,StorageCapacity_2!$A:$A,$B$93,StorageCapacity_2!$B:$B,$H96)</f>
        <v>363.04513174300007</v>
      </c>
      <c r="O96" s="1">
        <f>SUMIFS(StorageCapacity_2!I:I,StorageCapacity_2!$A:$A,$B$93,StorageCapacity_2!$B:$B,$H96)</f>
        <v>355.73706197030003</v>
      </c>
      <c r="P96" s="1">
        <f>SUMIFS(StorageCapacity_2!J:J,StorageCapacity_2!$A:$A,$B$93,StorageCapacity_2!$B:$B,$H96)</f>
        <v>349.16139978009994</v>
      </c>
      <c r="Q96" s="1">
        <f>SUMIFS(StorageCapacity_2!K:K,StorageCapacity_2!$A:$A,$B$93,StorageCapacity_2!$B:$B,$H96)</f>
        <v>343.2383796423</v>
      </c>
      <c r="R96" s="1">
        <f>SUMIFS(StorageCapacity_2!L:L,StorageCapacity_2!$A:$A,$B$93,StorageCapacity_2!$B:$B,$H96)</f>
        <v>307.91358177349997</v>
      </c>
      <c r="S96" s="1">
        <f>SUMIFS(StorageCapacity_2!M:M,StorageCapacity_2!$A:$A,$B$93,StorageCapacity_2!$B:$B,$H96)</f>
        <v>313.21557131749995</v>
      </c>
      <c r="T96" s="1">
        <f>SUMIFS(StorageCapacity_2!N:N,StorageCapacity_2!$A:$A,$B$93,StorageCapacity_2!$B:$B,$H96)</f>
        <v>564.97652971100001</v>
      </c>
      <c r="U96" s="1">
        <f>SUMIFS(StorageCapacity_2!O:O,StorageCapacity_2!$A:$A,$B$93,StorageCapacity_2!$B:$B,$H96)</f>
        <v>522.79895719009994</v>
      </c>
      <c r="V96" s="1">
        <f>SUMIFS(StorageCapacity_2!P:P,StorageCapacity_2!$A:$A,$B$93,StorageCapacity_2!$B:$B,$H96)</f>
        <v>732.98026737880002</v>
      </c>
      <c r="W96" s="1">
        <f>SUMIFS(StorageCapacity_2!Q:Q,StorageCapacity_2!$A:$A,$B$93,StorageCapacity_2!$B:$B,$H96)</f>
        <v>1690.1614555143999</v>
      </c>
      <c r="X96" s="1">
        <f>SUMIFS(StorageCapacity_2!R:R,StorageCapacity_2!$A:$A,$B$93,StorageCapacity_2!$B:$B,$H96)</f>
        <v>1813.5457446768999</v>
      </c>
      <c r="Y96" s="1">
        <f>SUMIFS(StorageCapacity_2!S:S,StorageCapacity_2!$A:$A,$B$93,StorageCapacity_2!$B:$B,$H96)</f>
        <v>1824.1019714564</v>
      </c>
      <c r="Z96" s="1">
        <f>SUMIFS(StorageCapacity_2!T:T,StorageCapacity_2!$A:$A,$B$93,StorageCapacity_2!$B:$B,$H96)</f>
        <v>1858.0971235157001</v>
      </c>
      <c r="AA96" s="1">
        <f>SUMIFS(StorageCapacity_2!U:U,StorageCapacity_2!$A:$A,$B$93,StorageCapacity_2!$B:$B,$H96)</f>
        <v>1873.5732206211001</v>
      </c>
      <c r="AB96" s="1">
        <f>SUMIFS(StorageCapacity_2!V:V,StorageCapacity_2!$A:$A,$B$93,StorageCapacity_2!$B:$B,$H96)</f>
        <v>1886.9697131502003</v>
      </c>
      <c r="AC96" s="1">
        <f>SUMIFS(StorageCapacity_2!W:W,StorageCapacity_2!$A:$A,$B$93,StorageCapacity_2!$B:$B,$H96)</f>
        <v>3960.8960942394001</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1297.2522734199999</v>
      </c>
      <c r="X97" s="1">
        <f>SUMIFS(StorageCapacity_2!R:R,StorageCapacity_2!$A:$A,$B$93,StorageCapacity_2!$B:$B,$H97)</f>
        <v>1297.2522734199999</v>
      </c>
      <c r="Y97" s="1">
        <f>SUMIFS(StorageCapacity_2!S:S,StorageCapacity_2!$A:$A,$B$93,StorageCapacity_2!$B:$B,$H97)</f>
        <v>1745.83892967</v>
      </c>
      <c r="Z97" s="1">
        <f>SUMIFS(StorageCapacity_2!T:T,StorageCapacity_2!$A:$A,$B$93,StorageCapacity_2!$B:$B,$H97)</f>
        <v>2079.1334664799997</v>
      </c>
      <c r="AA97" s="1">
        <f>SUMIFS(StorageCapacity_2!U:U,StorageCapacity_2!$A:$A,$B$93,StorageCapacity_2!$B:$B,$H97)</f>
        <v>2417.3421863499998</v>
      </c>
      <c r="AB97" s="1">
        <f>SUMIFS(StorageCapacity_2!V:V,StorageCapacity_2!$A:$A,$B$93,StorageCapacity_2!$B:$B,$H97)</f>
        <v>2417.3421863499998</v>
      </c>
      <c r="AC97" s="1">
        <f>SUMIFS(StorageCapacity_2!W:W,StorageCapacity_2!$A:$A,$B$93,StorageCapacity_2!$B:$B,$H97)</f>
        <v>2417.3421863499998</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118</v>
      </c>
      <c r="I99" s="1">
        <f>SUMIFS(StorageCapacity_2!C:C,StorageCapacity_2!$A:$A,$B$93,StorageCapacity_2!$B:$B,$H99)</f>
        <v>288.84481331493367</v>
      </c>
      <c r="J99" s="1">
        <f>SUMIFS(StorageCapacity_2!D:D,StorageCapacity_2!$A:$A,$B$93,StorageCapacity_2!$B:$B,$H99)</f>
        <v>324.09539757410755</v>
      </c>
      <c r="K99" s="1">
        <f>SUMIFS(StorageCapacity_2!E:E,StorageCapacity_2!$A:$A,$B$93,StorageCapacity_2!$B:$B,$H99)</f>
        <v>358.65822132435488</v>
      </c>
      <c r="L99" s="1">
        <f>SUMIFS(StorageCapacity_2!F:F,StorageCapacity_2!$A:$A,$B$93,StorageCapacity_2!$B:$B,$H99)</f>
        <v>435.22401975220697</v>
      </c>
      <c r="M99" s="1">
        <f>SUMIFS(StorageCapacity_2!G:G,StorageCapacity_2!$A:$A,$B$93,StorageCapacity_2!$B:$B,$H99)</f>
        <v>517.09875966085497</v>
      </c>
      <c r="N99" s="1">
        <f>SUMIFS(StorageCapacity_2!H:H,StorageCapacity_2!$A:$A,$B$93,StorageCapacity_2!$B:$B,$H99)</f>
        <v>572.257623788145</v>
      </c>
      <c r="O99" s="1">
        <f>SUMIFS(StorageCapacity_2!I:I,StorageCapacity_2!$A:$A,$B$93,StorageCapacity_2!$B:$B,$H99)</f>
        <v>616.69269494303262</v>
      </c>
      <c r="P99" s="1">
        <f>SUMIFS(StorageCapacity_2!J:J,StorageCapacity_2!$A:$A,$B$93,StorageCapacity_2!$B:$B,$H99)</f>
        <v>650.46792151145837</v>
      </c>
      <c r="Q99" s="1">
        <f>SUMIFS(StorageCapacity_2!K:K,StorageCapacity_2!$A:$A,$B$93,StorageCapacity_2!$B:$B,$H99)</f>
        <v>748.18134930081226</v>
      </c>
      <c r="R99" s="1">
        <f>SUMIFS(StorageCapacity_2!L:L,StorageCapacity_2!$A:$A,$B$93,StorageCapacity_2!$B:$B,$H99)</f>
        <v>777.66846146290993</v>
      </c>
      <c r="S99" s="1">
        <f>SUMIFS(StorageCapacity_2!M:M,StorageCapacity_2!$A:$A,$B$93,StorageCapacity_2!$B:$B,$H99)</f>
        <v>862.20660875855356</v>
      </c>
      <c r="T99" s="1">
        <f>SUMIFS(StorageCapacity_2!N:N,StorageCapacity_2!$A:$A,$B$93,StorageCapacity_2!$B:$B,$H99)</f>
        <v>909.7017742972215</v>
      </c>
      <c r="U99" s="1">
        <f>SUMIFS(StorageCapacity_2!O:O,StorageCapacity_2!$A:$A,$B$93,StorageCapacity_2!$B:$B,$H99)</f>
        <v>957.14638810425913</v>
      </c>
      <c r="V99" s="1">
        <f>SUMIFS(StorageCapacity_2!P:P,StorageCapacity_2!$A:$A,$B$93,StorageCapacity_2!$B:$B,$H99)</f>
        <v>984.57863683040193</v>
      </c>
      <c r="W99" s="1">
        <f>SUMIFS(StorageCapacity_2!Q:Q,StorageCapacity_2!$A:$A,$B$93,StorageCapacity_2!$B:$B,$H99)</f>
        <v>1004.7685514071279</v>
      </c>
      <c r="X99" s="1">
        <f>SUMIFS(StorageCapacity_2!R:R,StorageCapacity_2!$A:$A,$B$93,StorageCapacity_2!$B:$B,$H99)</f>
        <v>1004.7577276481114</v>
      </c>
      <c r="Y99" s="1">
        <f>SUMIFS(StorageCapacity_2!S:S,StorageCapacity_2!$A:$A,$B$93,StorageCapacity_2!$B:$B,$H99)</f>
        <v>1014.125814576644</v>
      </c>
      <c r="Z99" s="1">
        <f>SUMIFS(StorageCapacity_2!T:T,StorageCapacity_2!$A:$A,$B$93,StorageCapacity_2!$B:$B,$H99)</f>
        <v>1045.7564905835197</v>
      </c>
      <c r="AA99" s="1">
        <f>SUMIFS(StorageCapacity_2!U:U,StorageCapacity_2!$A:$A,$B$93,StorageCapacity_2!$B:$B,$H99)</f>
        <v>1097.1275631598144</v>
      </c>
      <c r="AB99" s="1">
        <f>SUMIFS(StorageCapacity_2!V:V,StorageCapacity_2!$A:$A,$B$93,StorageCapacity_2!$B:$B,$H99)</f>
        <v>1109.4674313465389</v>
      </c>
      <c r="AC99" s="1">
        <f>SUMIFS(StorageCapacity_2!W:W,StorageCapacity_2!$A:$A,$B$93,StorageCapacity_2!$B:$B,$H99)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112.37983286898913</v>
      </c>
      <c r="J112" s="1">
        <f>SUMIFS(StorageGeneration_2!D:D,StorageGeneration_2!$A:$A,$B$109,StorageGeneration_2!$B:$B,$H112)</f>
        <v>153.62545660111425</v>
      </c>
      <c r="K112" s="1">
        <f>SUMIFS(StorageGeneration_2!E:E,StorageGeneration_2!$A:$A,$B$109,StorageGeneration_2!$B:$B,$H112)</f>
        <v>116.36442523749442</v>
      </c>
      <c r="L112" s="1">
        <f>SUMIFS(StorageGeneration_2!F:F,StorageGeneration_2!$A:$A,$B$109,StorageGeneration_2!$B:$B,$H112)</f>
        <v>116.67105479595288</v>
      </c>
      <c r="M112" s="1">
        <f>SUMIFS(StorageGeneration_2!G:G,StorageGeneration_2!$A:$A,$B$109,StorageGeneration_2!$B:$B,$H112)</f>
        <v>128.4536993248914</v>
      </c>
      <c r="N112" s="1">
        <f>SUMIFS(StorageGeneration_2!H:H,StorageGeneration_2!$A:$A,$B$109,StorageGeneration_2!$B:$B,$H112)</f>
        <v>122.11201176903192</v>
      </c>
      <c r="O112" s="1">
        <f>SUMIFS(StorageGeneration_2!I:I,StorageGeneration_2!$A:$A,$B$109,StorageGeneration_2!$B:$B,$H112)</f>
        <v>115.70929073037793</v>
      </c>
      <c r="P112" s="1">
        <f>SUMIFS(StorageGeneration_2!J:J,StorageGeneration_2!$A:$A,$B$109,StorageGeneration_2!$B:$B,$H112)</f>
        <v>97.137771102071923</v>
      </c>
      <c r="Q112" s="1">
        <f>SUMIFS(StorageGeneration_2!K:K,StorageGeneration_2!$A:$A,$B$109,StorageGeneration_2!$B:$B,$H112)</f>
        <v>95.270214524582855</v>
      </c>
      <c r="R112" s="1">
        <f>SUMIFS(StorageGeneration_2!L:L,StorageGeneration_2!$A:$A,$B$109,StorageGeneration_2!$B:$B,$H112)</f>
        <v>99.331937062705634</v>
      </c>
      <c r="S112" s="1">
        <f>SUMIFS(StorageGeneration_2!M:M,StorageGeneration_2!$A:$A,$B$109,StorageGeneration_2!$B:$B,$H112)</f>
        <v>111.01150370832288</v>
      </c>
      <c r="T112" s="1">
        <f>SUMIFS(StorageGeneration_2!N:N,StorageGeneration_2!$A:$A,$B$109,StorageGeneration_2!$B:$B,$H112)</f>
        <v>253.66690165860192</v>
      </c>
      <c r="U112" s="1">
        <f>SUMIFS(StorageGeneration_2!O:O,StorageGeneration_2!$A:$A,$B$109,StorageGeneration_2!$B:$B,$H112)</f>
        <v>249.76674591297217</v>
      </c>
      <c r="V112" s="1">
        <f>SUMIFS(StorageGeneration_2!P:P,StorageGeneration_2!$A:$A,$B$109,StorageGeneration_2!$B:$B,$H112)</f>
        <v>373.03815457023757</v>
      </c>
      <c r="W112" s="1">
        <f>SUMIFS(StorageGeneration_2!Q:Q,StorageGeneration_2!$A:$A,$B$109,StorageGeneration_2!$B:$B,$H112)</f>
        <v>901.88663537247055</v>
      </c>
      <c r="X112" s="1">
        <f>SUMIFS(StorageGeneration_2!R:R,StorageGeneration_2!$A:$A,$B$109,StorageGeneration_2!$B:$B,$H112)</f>
        <v>966.02394690858614</v>
      </c>
      <c r="Y112" s="1">
        <f>SUMIFS(StorageGeneration_2!S:S,StorageGeneration_2!$A:$A,$B$109,StorageGeneration_2!$B:$B,$H112)</f>
        <v>936.4102766716436</v>
      </c>
      <c r="Z112" s="1">
        <f>SUMIFS(StorageGeneration_2!T:T,StorageGeneration_2!$A:$A,$B$109,StorageGeneration_2!$B:$B,$H112)</f>
        <v>935.57358797201562</v>
      </c>
      <c r="AA112" s="1">
        <f>SUMIFS(StorageGeneration_2!U:U,StorageGeneration_2!$A:$A,$B$109,StorageGeneration_2!$B:$B,$H112)</f>
        <v>947.58738203179394</v>
      </c>
      <c r="AB112" s="1">
        <f>SUMIFS(StorageGeneration_2!V:V,StorageGeneration_2!$A:$A,$B$109,StorageGeneration_2!$B:$B,$H112)</f>
        <v>949.76314075572759</v>
      </c>
      <c r="AC112" s="1">
        <f>SUMIFS(StorageGeneration_2!W:W,StorageGeneration_2!$A:$A,$B$109,StorageGeneration_2!$B:$B,$H112)</f>
        <v>1947.9573327465694</v>
      </c>
    </row>
    <row r="113" spans="1:30">
      <c r="H113" s="25" t="s">
        <v>129</v>
      </c>
      <c r="I113" s="1">
        <f>SUMIFS(StorageGeneration_2!C:C,StorageGeneration_2!$A:$A,$B$109,StorageGeneration_2!$B:$B,$H113)</f>
        <v>6.3484853051918506</v>
      </c>
      <c r="J113" s="1">
        <f>SUMIFS(StorageGeneration_2!D:D,StorageGeneration_2!$A:$A,$B$109,StorageGeneration_2!$B:$B,$H113)</f>
        <v>17.532617429419254</v>
      </c>
      <c r="K113" s="1">
        <f>SUMIFS(StorageGeneration_2!E:E,StorageGeneration_2!$A:$A,$B$109,StorageGeneration_2!$B:$B,$H113)</f>
        <v>16.289992439460164</v>
      </c>
      <c r="L113" s="1">
        <f>SUMIFS(StorageGeneration_2!F:F,StorageGeneration_2!$A:$A,$B$109,StorageGeneration_2!$B:$B,$H113)</f>
        <v>50.770876923432766</v>
      </c>
      <c r="M113" s="1">
        <f>SUMIFS(StorageGeneration_2!G:G,StorageGeneration_2!$A:$A,$B$109,StorageGeneration_2!$B:$B,$H113)</f>
        <v>19.597595810954182</v>
      </c>
      <c r="N113" s="1">
        <f>SUMIFS(StorageGeneration_2!H:H,StorageGeneration_2!$A:$A,$B$109,StorageGeneration_2!$B:$B,$H113)</f>
        <v>25.10034209845065</v>
      </c>
      <c r="O113" s="1">
        <f>SUMIFS(StorageGeneration_2!I:I,StorageGeneration_2!$A:$A,$B$109,StorageGeneration_2!$B:$B,$H113)</f>
        <v>21.135464381534742</v>
      </c>
      <c r="P113" s="1">
        <f>SUMIFS(StorageGeneration_2!J:J,StorageGeneration_2!$A:$A,$B$109,StorageGeneration_2!$B:$B,$H113)</f>
        <v>32.793533752130699</v>
      </c>
      <c r="Q113" s="1">
        <f>SUMIFS(StorageGeneration_2!K:K,StorageGeneration_2!$A:$A,$B$109,StorageGeneration_2!$B:$B,$H113)</f>
        <v>57.817574653452297</v>
      </c>
      <c r="R113" s="1">
        <f>SUMIFS(StorageGeneration_2!L:L,StorageGeneration_2!$A:$A,$B$109,StorageGeneration_2!$B:$B,$H113)</f>
        <v>74.808024471311867</v>
      </c>
      <c r="S113" s="1">
        <f>SUMIFS(StorageGeneration_2!M:M,StorageGeneration_2!$A:$A,$B$109,StorageGeneration_2!$B:$B,$H113)</f>
        <v>134.55010366849905</v>
      </c>
      <c r="T113" s="1">
        <f>SUMIFS(StorageGeneration_2!N:N,StorageGeneration_2!$A:$A,$B$109,StorageGeneration_2!$B:$B,$H113)</f>
        <v>94.779954348306376</v>
      </c>
      <c r="U113" s="1">
        <f>SUMIFS(StorageGeneration_2!O:O,StorageGeneration_2!$A:$A,$B$109,StorageGeneration_2!$B:$B,$H113)</f>
        <v>99.152972105855298</v>
      </c>
      <c r="V113" s="1">
        <f>SUMIFS(StorageGeneration_2!P:P,StorageGeneration_2!$A:$A,$B$109,StorageGeneration_2!$B:$B,$H113)</f>
        <v>118.01887673834675</v>
      </c>
      <c r="W113" s="1">
        <f>SUMIFS(StorageGeneration_2!Q:Q,StorageGeneration_2!$A:$A,$B$109,StorageGeneration_2!$B:$B,$H113)</f>
        <v>621.56779370820857</v>
      </c>
      <c r="X113" s="1">
        <f>SUMIFS(StorageGeneration_2!R:R,StorageGeneration_2!$A:$A,$B$109,StorageGeneration_2!$B:$B,$H113)</f>
        <v>611.8510736079927</v>
      </c>
      <c r="Y113" s="1">
        <f>SUMIFS(StorageGeneration_2!S:S,StorageGeneration_2!$A:$A,$B$109,StorageGeneration_2!$B:$B,$H113)</f>
        <v>1659.4405797322474</v>
      </c>
      <c r="Z113" s="1">
        <f>SUMIFS(StorageGeneration_2!T:T,StorageGeneration_2!$A:$A,$B$109,StorageGeneration_2!$B:$B,$H113)</f>
        <v>1546.8429359375573</v>
      </c>
      <c r="AA113" s="1">
        <f>SUMIFS(StorageGeneration_2!U:U,StorageGeneration_2!$A:$A,$B$109,StorageGeneration_2!$B:$B,$H113)</f>
        <v>2109.1224918909361</v>
      </c>
      <c r="AB113" s="1">
        <f>SUMIFS(StorageGeneration_2!V:V,StorageGeneration_2!$A:$A,$B$109,StorageGeneration_2!$B:$B,$H113)</f>
        <v>2281.5253306586633</v>
      </c>
      <c r="AC113" s="1">
        <f>SUMIFS(StorageGeneration_2!W:W,StorageGeneration_2!$A:$A,$B$109,StorageGeneration_2!$B:$B,$H113)</f>
        <v>1851.1374521339139</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52.634723082233251</v>
      </c>
      <c r="M114" s="1">
        <f>SUMIFS(StorageGeneration_2!G:G,StorageGeneration_2!$A:$A,$B$109,StorageGeneration_2!$B:$B,$H114)</f>
        <v>571.54241022775659</v>
      </c>
      <c r="N114" s="1">
        <f>SUMIFS(StorageGeneration_2!H:H,StorageGeneration_2!$A:$A,$B$109,StorageGeneration_2!$B:$B,$H114)</f>
        <v>902.58577847528841</v>
      </c>
      <c r="O114" s="1">
        <f>SUMIFS(StorageGeneration_2!I:I,StorageGeneration_2!$A:$A,$B$109,StorageGeneration_2!$B:$B,$H114)</f>
        <v>716.4761347943645</v>
      </c>
      <c r="P114" s="1">
        <f>SUMIFS(StorageGeneration_2!J:J,StorageGeneration_2!$A:$A,$B$109,StorageGeneration_2!$B:$B,$H114)</f>
        <v>504.01486322691159</v>
      </c>
      <c r="Q114" s="1">
        <f>SUMIFS(StorageGeneration_2!K:K,StorageGeneration_2!$A:$A,$B$109,StorageGeneration_2!$B:$B,$H114)</f>
        <v>699.24829614264252</v>
      </c>
      <c r="R114" s="1">
        <f>SUMIFS(StorageGeneration_2!L:L,StorageGeneration_2!$A:$A,$B$109,StorageGeneration_2!$B:$B,$H114)</f>
        <v>747.28314691823709</v>
      </c>
      <c r="S114" s="1">
        <f>SUMIFS(StorageGeneration_2!M:M,StorageGeneration_2!$A:$A,$B$109,StorageGeneration_2!$B:$B,$H114)</f>
        <v>843.91422087071169</v>
      </c>
      <c r="T114" s="1">
        <f>SUMIFS(StorageGeneration_2!N:N,StorageGeneration_2!$A:$A,$B$109,StorageGeneration_2!$B:$B,$H114)</f>
        <v>2619.1937345120105</v>
      </c>
      <c r="U114" s="1">
        <f>SUMIFS(StorageGeneration_2!O:O,StorageGeneration_2!$A:$A,$B$109,StorageGeneration_2!$B:$B,$H114)</f>
        <v>2979.7502191840545</v>
      </c>
      <c r="V114" s="1">
        <f>SUMIFS(StorageGeneration_2!P:P,StorageGeneration_2!$A:$A,$B$109,StorageGeneration_2!$B:$B,$H114)</f>
        <v>2093.1846647085581</v>
      </c>
      <c r="W114" s="1">
        <f>SUMIFS(StorageGeneration_2!Q:Q,StorageGeneration_2!$A:$A,$B$109,StorageGeneration_2!$B:$B,$H114)</f>
        <v>3140.3344029978698</v>
      </c>
      <c r="X114" s="1">
        <f>SUMIFS(StorageGeneration_2!R:R,StorageGeneration_2!$A:$A,$B$109,StorageGeneration_2!$B:$B,$H114)</f>
        <v>3266.6168799521251</v>
      </c>
      <c r="Y114" s="1">
        <f>SUMIFS(StorageGeneration_2!S:S,StorageGeneration_2!$A:$A,$B$109,StorageGeneration_2!$B:$B,$H114)</f>
        <v>2900.100304901609</v>
      </c>
      <c r="Z114" s="1">
        <f>SUMIFS(StorageGeneration_2!T:T,StorageGeneration_2!$A:$A,$B$109,StorageGeneration_2!$B:$B,$H114)</f>
        <v>3075.5887346952863</v>
      </c>
      <c r="AA114" s="1">
        <f>SUMIFS(StorageGeneration_2!U:U,StorageGeneration_2!$A:$A,$B$109,StorageGeneration_2!$B:$B,$H114)</f>
        <v>3037.1115129844152</v>
      </c>
      <c r="AB114" s="1">
        <f>SUMIFS(StorageGeneration_2!V:V,StorageGeneration_2!$A:$A,$B$109,StorageGeneration_2!$B:$B,$H114)</f>
        <v>2985.2315302200127</v>
      </c>
      <c r="AC114" s="1">
        <f>SUMIFS(StorageGeneration_2!W:W,StorageGeneration_2!$A:$A,$B$109,StorageGeneration_2!$B:$B,$H114)</f>
        <v>3270.3239752211916</v>
      </c>
    </row>
    <row r="115" spans="1:30">
      <c r="H115" s="25" t="s">
        <v>118</v>
      </c>
      <c r="I115" s="1">
        <f>SUMIFS(StorageGeneration_2!C:C,StorageGeneration_2!$A:$A,$B$109,StorageGeneration_2!$B:$B,$H115)</f>
        <v>206.57490737987999</v>
      </c>
      <c r="J115" s="1">
        <f>SUMIFS(StorageGeneration_2!D:D,StorageGeneration_2!$A:$A,$B$109,StorageGeneration_2!$B:$B,$H115)</f>
        <v>229.20902988304326</v>
      </c>
      <c r="K115" s="1">
        <f>SUMIFS(StorageGeneration_2!E:E,StorageGeneration_2!$A:$A,$B$109,StorageGeneration_2!$B:$B,$H115)</f>
        <v>252.56041877155209</v>
      </c>
      <c r="L115" s="1">
        <f>SUMIFS(StorageGeneration_2!F:F,StorageGeneration_2!$A:$A,$B$109,StorageGeneration_2!$B:$B,$H115)</f>
        <v>296.12479875570415</v>
      </c>
      <c r="M115" s="1">
        <f>SUMIFS(StorageGeneration_2!G:G,StorageGeneration_2!$A:$A,$B$109,StorageGeneration_2!$B:$B,$H115)</f>
        <v>349.34269476928017</v>
      </c>
      <c r="N115" s="1">
        <f>SUMIFS(StorageGeneration_2!H:H,StorageGeneration_2!$A:$A,$B$109,StorageGeneration_2!$B:$B,$H115)</f>
        <v>402.47612454576114</v>
      </c>
      <c r="O115" s="1">
        <f>SUMIFS(StorageGeneration_2!I:I,StorageGeneration_2!$A:$A,$B$109,StorageGeneration_2!$B:$B,$H115)</f>
        <v>442.82623365846086</v>
      </c>
      <c r="P115" s="1">
        <f>SUMIFS(StorageGeneration_2!J:J,StorageGeneration_2!$A:$A,$B$109,StorageGeneration_2!$B:$B,$H115)</f>
        <v>470.36714676717935</v>
      </c>
      <c r="Q115" s="1">
        <f>SUMIFS(StorageGeneration_2!K:K,StorageGeneration_2!$A:$A,$B$109,StorageGeneration_2!$B:$B,$H115)</f>
        <v>517.49236582692822</v>
      </c>
      <c r="R115" s="1">
        <f>SUMIFS(StorageGeneration_2!L:L,StorageGeneration_2!$A:$A,$B$109,StorageGeneration_2!$B:$B,$H115)</f>
        <v>562.52522436840752</v>
      </c>
      <c r="S115" s="1">
        <f>SUMIFS(StorageGeneration_2!M:M,StorageGeneration_2!$A:$A,$B$109,StorageGeneration_2!$B:$B,$H115)</f>
        <v>609.82121952911621</v>
      </c>
      <c r="T115" s="1">
        <f>SUMIFS(StorageGeneration_2!N:N,StorageGeneration_2!$A:$A,$B$109,StorageGeneration_2!$B:$B,$H115)</f>
        <v>653.2691427283529</v>
      </c>
      <c r="U115" s="1">
        <f>SUMIFS(StorageGeneration_2!O:O,StorageGeneration_2!$A:$A,$B$109,StorageGeneration_2!$B:$B,$H115)</f>
        <v>682.06057190966374</v>
      </c>
      <c r="V115" s="1">
        <f>SUMIFS(StorageGeneration_2!P:P,StorageGeneration_2!$A:$A,$B$109,StorageGeneration_2!$B:$B,$H115)</f>
        <v>705.70709539148856</v>
      </c>
      <c r="W115" s="1">
        <f>SUMIFS(StorageGeneration_2!Q:Q,StorageGeneration_2!$A:$A,$B$109,StorageGeneration_2!$B:$B,$H115)</f>
        <v>714.32998098919325</v>
      </c>
      <c r="X115" s="1">
        <f>SUMIFS(StorageGeneration_2!R:R,StorageGeneration_2!$A:$A,$B$109,StorageGeneration_2!$B:$B,$H115)</f>
        <v>732.65131566634057</v>
      </c>
      <c r="Y115" s="1">
        <f>SUMIFS(StorageGeneration_2!S:S,StorageGeneration_2!$A:$A,$B$109,StorageGeneration_2!$B:$B,$H115)</f>
        <v>742.53656484180215</v>
      </c>
      <c r="Z115" s="1">
        <f>SUMIFS(StorageGeneration_2!T:T,StorageGeneration_2!$A:$A,$B$109,StorageGeneration_2!$B:$B,$H115)</f>
        <v>757.54136767440696</v>
      </c>
      <c r="AA115" s="1">
        <f>SUMIFS(StorageGeneration_2!U:U,StorageGeneration_2!$A:$A,$B$109,StorageGeneration_2!$B:$B,$H115)</f>
        <v>779.06484807880895</v>
      </c>
      <c r="AB115" s="1">
        <f>SUMIFS(StorageGeneration_2!V:V,StorageGeneration_2!$A:$A,$B$109,StorageGeneration_2!$B:$B,$H115)</f>
        <v>806.41390271289231</v>
      </c>
      <c r="AC115" s="1">
        <f>SUMIFS(StorageGeneration_2!W:W,StorageGeneration_2!$A:$A,$B$109,StorageGeneration_2!$B:$B,$H115)</f>
        <v>822.25745876549024</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137.44033583999999</v>
      </c>
      <c r="Z129" s="1">
        <f>SUMIFS(DispatchableCapacity_2!T:T,DispatchableCapacity_2!$A:$A,$B$125,DispatchableCapacity_2!$B:$B,$H129)</f>
        <v>137.44033583999999</v>
      </c>
      <c r="AA129" s="1">
        <f>SUMIFS(DispatchableCapacity_2!U:U,DispatchableCapacity_2!$A:$A,$B$125,DispatchableCapacity_2!$B:$B,$H129)</f>
        <v>455.13815861999996</v>
      </c>
      <c r="AB129" s="1">
        <f>SUMIFS(DispatchableCapacity_2!V:V,DispatchableCapacity_2!$A:$A,$B$125,DispatchableCapacity_2!$B:$B,$H129)</f>
        <v>455.13815861999996</v>
      </c>
      <c r="AC129" s="1">
        <f>SUMIFS(DispatchableCapacity_2!W:W,DispatchableCapacity_2!$A:$A,$B$125,DispatchableCapacity_2!$B:$B,$H129)</f>
        <v>455.13815861999996</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0</v>
      </c>
      <c r="Y130" s="1">
        <f>SUMIFS(DispatchableCapacity_2!S:S,DispatchableCapacity_2!$A:$A,$B$125,DispatchableCapacity_2!$B:$B,$H130)</f>
        <v>0</v>
      </c>
      <c r="Z130" s="1">
        <f>SUMIFS(DispatchableCapacity_2!T:T,DispatchableCapacity_2!$A:$A,$B$125,DispatchableCapacity_2!$B:$B,$H130)</f>
        <v>0</v>
      </c>
      <c r="AA130" s="1">
        <f>SUMIFS(DispatchableCapacity_2!U:U,DispatchableCapacity_2!$A:$A,$B$125,DispatchableCapacity_2!$B:$B,$H130)</f>
        <v>0</v>
      </c>
      <c r="AB130" s="1">
        <f>SUMIFS(DispatchableCapacity_2!V:V,DispatchableCapacity_2!$A:$A,$B$125,DispatchableCapacity_2!$B:$B,$H130)</f>
        <v>0</v>
      </c>
      <c r="AC130" s="1">
        <f>SUMIFS(DispatchableCapacity_2!W:W,DispatchableCapacity_2!$A:$A,$B$125,DispatchableCapacity_2!$B:$B,$H130)</f>
        <v>0</v>
      </c>
    </row>
    <row r="131" spans="8:29">
      <c r="H131" s="25" t="s">
        <v>128</v>
      </c>
      <c r="I131" s="1">
        <f>SUMIFS(DispatchableCapacity_2!C:C,DispatchableCapacity_2!$A:$A,$B$125,DispatchableCapacity_2!$B:$B,$H131)</f>
        <v>36.957130923235411</v>
      </c>
      <c r="J131" s="1">
        <f>SUMIFS(DispatchableCapacity_2!D:D,DispatchableCapacity_2!$A:$A,$B$125,DispatchableCapacity_2!$B:$B,$H131)</f>
        <v>24.566232745635407</v>
      </c>
      <c r="K131" s="1">
        <f>SUMIFS(DispatchableCapacity_2!E:E,DispatchableCapacity_2!$A:$A,$B$125,DispatchableCapacity_2!$B:$B,$H131)</f>
        <v>13.416948541835403</v>
      </c>
      <c r="L131" s="1">
        <f>SUMIFS(DispatchableCapacity_2!F:F,DispatchableCapacity_2!$A:$A,$B$125,DispatchableCapacity_2!$B:$B,$H131)</f>
        <v>3.3702996502354097</v>
      </c>
      <c r="M131" s="1">
        <f>SUMIFS(DispatchableCapacity_2!G:G,DispatchableCapacity_2!$A:$A,$B$125,DispatchableCapacity_2!$B:$B,$H131)</f>
        <v>-5.6652672878645944</v>
      </c>
      <c r="N131" s="1">
        <f>SUMIFS(DispatchableCapacity_2!H:H,DispatchableCapacity_2!$A:$A,$B$125,DispatchableCapacity_2!$B:$B,$H131)</f>
        <v>-13.788371611464584</v>
      </c>
      <c r="O131" s="1">
        <f>SUMIFS(DispatchableCapacity_2!I:I,DispatchableCapacity_2!$A:$A,$B$125,DispatchableCapacity_2!$B:$B,$H131)</f>
        <v>-21.096441384164599</v>
      </c>
      <c r="P131" s="1">
        <f>SUMIFS(DispatchableCapacity_2!J:J,DispatchableCapacity_2!$A:$A,$B$125,DispatchableCapacity_2!$B:$B,$H131)</f>
        <v>-27.672103574364584</v>
      </c>
      <c r="Q131" s="1">
        <f>SUMIFS(DispatchableCapacity_2!K:K,DispatchableCapacity_2!$A:$A,$B$125,DispatchableCapacity_2!$B:$B,$H131)</f>
        <v>-33.595123712164593</v>
      </c>
      <c r="R131" s="1">
        <f>SUMIFS(DispatchableCapacity_2!L:L,DispatchableCapacity_2!$A:$A,$B$125,DispatchableCapacity_2!$B:$B,$H131)</f>
        <v>-38.91992158096464</v>
      </c>
      <c r="S131" s="1">
        <f>SUMIFS(DispatchableCapacity_2!M:M,DispatchableCapacity_2!$A:$A,$B$125,DispatchableCapacity_2!$B:$B,$H131)</f>
        <v>-33.617932036964632</v>
      </c>
      <c r="T131" s="1">
        <f>SUMIFS(DispatchableCapacity_2!N:N,DispatchableCapacity_2!$A:$A,$B$125,DispatchableCapacity_2!$B:$B,$H131)</f>
        <v>218.14302635653542</v>
      </c>
      <c r="U131" s="1">
        <f>SUMIFS(DispatchableCapacity_2!O:O,DispatchableCapacity_2!$A:$A,$B$125,DispatchableCapacity_2!$B:$B,$H131)</f>
        <v>230.9654538356354</v>
      </c>
      <c r="V131" s="1">
        <f>SUMIFS(DispatchableCapacity_2!P:P,DispatchableCapacity_2!$A:$A,$B$125,DispatchableCapacity_2!$B:$B,$H131)</f>
        <v>486.14676402433543</v>
      </c>
      <c r="W131" s="1">
        <f>SUMIFS(DispatchableCapacity_2!Q:Q,DispatchableCapacity_2!$A:$A,$B$125,DispatchableCapacity_2!$B:$B,$H131)</f>
        <v>1443.3279521599352</v>
      </c>
      <c r="X131" s="1">
        <f>SUMIFS(DispatchableCapacity_2!R:R,DispatchableCapacity_2!$A:$A,$B$125,DispatchableCapacity_2!$B:$B,$H131)</f>
        <v>1566.7122413224349</v>
      </c>
      <c r="Y131" s="1">
        <f>SUMIFS(DispatchableCapacity_2!S:S,DispatchableCapacity_2!$A:$A,$B$125,DispatchableCapacity_2!$B:$B,$H131)</f>
        <v>1577.2684681019348</v>
      </c>
      <c r="Z131" s="1">
        <f>SUMIFS(DispatchableCapacity_2!T:T,DispatchableCapacity_2!$A:$A,$B$125,DispatchableCapacity_2!$B:$B,$H131)</f>
        <v>1611.2636201612347</v>
      </c>
      <c r="AA131" s="1">
        <f>SUMIFS(DispatchableCapacity_2!U:U,DispatchableCapacity_2!$A:$A,$B$125,DispatchableCapacity_2!$B:$B,$H131)</f>
        <v>1626.7397172666347</v>
      </c>
      <c r="AB131" s="1">
        <f>SUMIFS(DispatchableCapacity_2!V:V,DispatchableCapacity_2!$A:$A,$B$125,DispatchableCapacity_2!$B:$B,$H131)</f>
        <v>1640.1362097957351</v>
      </c>
      <c r="AC131" s="1">
        <f>SUMIFS(DispatchableCapacity_2!W:W,DispatchableCapacity_2!$A:$A,$B$125,DispatchableCapacity_2!$B:$B,$H131)</f>
        <v>3714.0625908849356</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487.25227341999999</v>
      </c>
      <c r="X132" s="1">
        <f>SUMIFS(DispatchableCapacity_2!R:R,DispatchableCapacity_2!$A:$A,$B$125,DispatchableCapacity_2!$B:$B,$H132)</f>
        <v>487.25227341999999</v>
      </c>
      <c r="Y132" s="1">
        <f>SUMIFS(DispatchableCapacity_2!S:S,DispatchableCapacity_2!$A:$A,$B$125,DispatchableCapacity_2!$B:$B,$H132)</f>
        <v>935.83892966999997</v>
      </c>
      <c r="Z132" s="1">
        <f>SUMIFS(DispatchableCapacity_2!T:T,DispatchableCapacity_2!$A:$A,$B$125,DispatchableCapacity_2!$B:$B,$H132)</f>
        <v>1269.1334664799999</v>
      </c>
      <c r="AA132" s="1">
        <f>SUMIFS(DispatchableCapacity_2!U:U,DispatchableCapacity_2!$A:$A,$B$125,DispatchableCapacity_2!$B:$B,$H132)</f>
        <v>1607.34218635</v>
      </c>
      <c r="AB132" s="1">
        <f>SUMIFS(DispatchableCapacity_2!V:V,DispatchableCapacity_2!$A:$A,$B$125,DispatchableCapacity_2!$B:$B,$H132)</f>
        <v>1607.34218635</v>
      </c>
      <c r="AC132" s="1">
        <f>SUMIFS(DispatchableCapacity_2!W:W,DispatchableCapacity_2!$A:$A,$B$125,DispatchableCapacity_2!$B:$B,$H132)</f>
        <v>1607.34218635</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123</v>
      </c>
      <c r="I134" s="1">
        <f>SUMIFS(DispatchableCapacity_2!C:C,DispatchableCapacity_2!$A:$A,$B$125,DispatchableCapacity_2!$B:$B,$H134)</f>
        <v>-100.43866151980686</v>
      </c>
      <c r="J134" s="1">
        <f>SUMIFS(DispatchableCapacity_2!D:D,DispatchableCapacity_2!$A:$A,$B$125,DispatchableCapacity_2!$B:$B,$H134)</f>
        <v>-98.538750474031318</v>
      </c>
      <c r="K134" s="1">
        <f>SUMIFS(DispatchableCapacity_2!E:E,DispatchableCapacity_2!$A:$A,$B$125,DispatchableCapacity_2!$B:$B,$H134)</f>
        <v>-98.547133316341956</v>
      </c>
      <c r="L134" s="1">
        <f>SUMIFS(DispatchableCapacity_2!F:F,DispatchableCapacity_2!$A:$A,$B$125,DispatchableCapacity_2!$B:$B,$H134)</f>
        <v>-97.544035399665106</v>
      </c>
      <c r="M134" s="1">
        <f>SUMIFS(DispatchableCapacity_2!G:G,DispatchableCapacity_2!$A:$A,$B$125,DispatchableCapacity_2!$B:$B,$H134)</f>
        <v>-98.891263580848431</v>
      </c>
      <c r="N134" s="1">
        <f>SUMIFS(DispatchableCapacity_2!H:H,DispatchableCapacity_2!$A:$A,$B$125,DispatchableCapacity_2!$B:$B,$H134)</f>
        <v>-97.767834897710216</v>
      </c>
      <c r="O134" s="1">
        <f>SUMIFS(DispatchableCapacity_2!I:I,DispatchableCapacity_2!$A:$A,$B$125,DispatchableCapacity_2!$B:$B,$H134)</f>
        <v>-97.225027496295795</v>
      </c>
      <c r="P134" s="1">
        <f>SUMIFS(DispatchableCapacity_2!J:J,DispatchableCapacity_2!$A:$A,$B$125,DispatchableCapacity_2!$B:$B,$H134)</f>
        <v>-94.15036652598269</v>
      </c>
      <c r="Q134" s="1">
        <f>SUMIFS(DispatchableCapacity_2!K:K,DispatchableCapacity_2!$A:$A,$B$125,DispatchableCapacity_2!$B:$B,$H134)</f>
        <v>-92.227320984561729</v>
      </c>
      <c r="R134" s="1">
        <f>SUMIFS(DispatchableCapacity_2!L:L,DispatchableCapacity_2!$A:$A,$B$125,DispatchableCapacity_2!$B:$B,$H134)</f>
        <v>-90.688108193079586</v>
      </c>
      <c r="S134" s="1">
        <f>SUMIFS(DispatchableCapacity_2!M:M,DispatchableCapacity_2!$A:$A,$B$125,DispatchableCapacity_2!$B:$B,$H134)</f>
        <v>-87.885939221515684</v>
      </c>
      <c r="T134" s="1">
        <f>SUMIFS(DispatchableCapacity_2!N:N,DispatchableCapacity_2!$A:$A,$B$125,DispatchableCapacity_2!$B:$B,$H134)</f>
        <v>-87.106727509210359</v>
      </c>
      <c r="U134" s="1">
        <f>SUMIFS(DispatchableCapacity_2!O:O,DispatchableCapacity_2!$A:$A,$B$125,DispatchableCapacity_2!$B:$B,$H134)</f>
        <v>-86.026434497248005</v>
      </c>
      <c r="V134" s="1">
        <f>SUMIFS(DispatchableCapacity_2!P:P,DispatchableCapacity_2!$A:$A,$B$125,DispatchableCapacity_2!$B:$B,$H134)</f>
        <v>-83.207919441119117</v>
      </c>
      <c r="W134" s="1">
        <f>SUMIFS(DispatchableCapacity_2!Q:Q,DispatchableCapacity_2!$A:$A,$B$125,DispatchableCapacity_2!$B:$B,$H134)</f>
        <v>-81.257451242361086</v>
      </c>
      <c r="X134" s="1">
        <f>SUMIFS(DispatchableCapacity_2!R:R,DispatchableCapacity_2!$A:$A,$B$125,DispatchableCapacity_2!$B:$B,$H134)</f>
        <v>-78.229632490284885</v>
      </c>
      <c r="Y134" s="1">
        <f>SUMIFS(DispatchableCapacity_2!S:S,DispatchableCapacity_2!$A:$A,$B$125,DispatchableCapacity_2!$B:$B,$H134)</f>
        <v>-74.496005260392764</v>
      </c>
      <c r="Z134" s="1">
        <f>SUMIFS(DispatchableCapacity_2!T:T,DispatchableCapacity_2!$A:$A,$B$125,DispatchableCapacity_2!$B:$B,$H134)</f>
        <v>-72.186851593561101</v>
      </c>
      <c r="AA134" s="1">
        <f>SUMIFS(DispatchableCapacity_2!U:U,DispatchableCapacity_2!$A:$A,$B$125,DispatchableCapacity_2!$B:$B,$H134)</f>
        <v>-67.567201007972741</v>
      </c>
      <c r="AB134" s="1">
        <f>SUMIFS(DispatchableCapacity_2!V:V,DispatchableCapacity_2!$A:$A,$B$125,DispatchableCapacity_2!$B:$B,$H134)</f>
        <v>-64.341358553847726</v>
      </c>
      <c r="AC134" s="1">
        <f>SUMIFS(DispatchableCapacity_2!W:W,DispatchableCapacity_2!$A:$A,$B$125,DispatchableCapacity_2!$B:$B,$H134)</f>
        <v>-61.394551636151263</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3447.5</v>
      </c>
      <c r="X135" s="1">
        <f>SUMIFS(DispatchableCapacity_2!R:R,DispatchableCapacity_2!$A:$A,$B$125,DispatchableCapacity_2!$B:$B,$H135)</f>
        <v>3447.5</v>
      </c>
      <c r="Y135" s="1">
        <f>SUMIFS(DispatchableCapacity_2!S:S,DispatchableCapacity_2!$A:$A,$B$125,DispatchableCapacity_2!$B:$B,$H135)</f>
        <v>3447.5</v>
      </c>
      <c r="Z135" s="1">
        <f>SUMIFS(DispatchableCapacity_2!T:T,DispatchableCapacity_2!$A:$A,$B$125,DispatchableCapacity_2!$B:$B,$H135)</f>
        <v>3447.5</v>
      </c>
      <c r="AA135" s="1">
        <f>SUMIFS(DispatchableCapacity_2!U:U,DispatchableCapacity_2!$A:$A,$B$125,DispatchableCapacity_2!$B:$B,$H135)</f>
        <v>3447.5</v>
      </c>
      <c r="AB135" s="1">
        <f>SUMIFS(DispatchableCapacity_2!V:V,DispatchableCapacity_2!$A:$A,$B$125,DispatchableCapacity_2!$B:$B,$H135)</f>
        <v>3447.5</v>
      </c>
      <c r="AC135" s="1">
        <f>SUMIFS(DispatchableCapacity_2!W:W,DispatchableCapacity_2!$A:$A,$B$125,DispatchableCapacity_2!$B:$B,$H135)</f>
        <v>3447.5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9420</v>
      </c>
      <c r="X137" s="1">
        <f>SUMIFS(Retirements_2!R$13:R$18,Retirements_2!$A$13:$A$18,$B$125)</f>
        <v>9420</v>
      </c>
      <c r="Y137" s="1">
        <f>SUMIFS(Retirements_2!S$13:S$18,Retirements_2!$A$13:$A$18,$B$125)</f>
        <v>9420</v>
      </c>
      <c r="Z137" s="1">
        <f>SUMIFS(Retirements_2!T$13:T$18,Retirements_2!$A$13:$A$18,$B$125)</f>
        <v>9420</v>
      </c>
      <c r="AA137" s="1">
        <f>SUMIFS(Retirements_2!U$13:U$18,Retirements_2!$A$13:$A$18,$B$125)</f>
        <v>9420</v>
      </c>
      <c r="AB137" s="1">
        <f>SUMIFS(Retirements_2!V$13:V$18,Retirements_2!$A$13:$A$18,$B$125)</f>
        <v>9420</v>
      </c>
      <c r="AC137" s="1">
        <f>SUMIFS(Retirements_2!W$13:W$18,Retirements_2!$A$13:$A$18,$B$125)</f>
        <v>9420</v>
      </c>
    </row>
    <row r="138" spans="8:29">
      <c r="H138" s="69" t="s">
        <v>134</v>
      </c>
      <c r="I138" s="1">
        <f>SUMIFS(DispatchableCapacity_2!C:C,DispatchableCapacity_2!$A:$A,$B$125,DispatchableCapacity_2!$B:$B,$H138)</f>
        <v>0</v>
      </c>
      <c r="J138" s="1">
        <f>SUMIFS(DispatchableCapacity_2!D:D,DispatchableCapacity_2!$A:$A,$B$125,DispatchableCapacity_2!$B:$B,$H138)</f>
        <v>739.99999999999989</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2419.9999999999991</v>
      </c>
      <c r="N138" s="1">
        <f>SUMIFS(DispatchableCapacity_2!H:H,DispatchableCapacity_2!$A:$A,$B$125,DispatchableCapacity_2!$B:$B,$H138)</f>
        <v>2419.9999999999991</v>
      </c>
      <c r="O138" s="1">
        <f>SUMIFS(DispatchableCapacity_2!I:I,DispatchableCapacity_2!$A:$A,$B$125,DispatchableCapacity_2!$B:$B,$H138)</f>
        <v>2419.9999999999991</v>
      </c>
      <c r="P138" s="1">
        <f>SUMIFS(DispatchableCapacity_2!J:J,DispatchableCapacity_2!$A:$A,$B$125,DispatchableCapacity_2!$B:$B,$H138)</f>
        <v>3504.9999999999986</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12530.839999970007</v>
      </c>
      <c r="X138" s="1">
        <f>SUMIFS(DispatchableCapacity_2!R:R,DispatchableCapacity_2!$A:$A,$B$125,DispatchableCapacity_2!$B:$B,$H138)</f>
        <v>12530.839999970007</v>
      </c>
      <c r="Y138" s="1">
        <f>SUMIFS(DispatchableCapacity_2!S:S,DispatchableCapacity_2!$A:$A,$B$125,DispatchableCapacity_2!$B:$B,$H138)</f>
        <v>13146.239999960007</v>
      </c>
      <c r="Z138" s="1">
        <f>SUMIFS(DispatchableCapacity_2!T:T,DispatchableCapacity_2!$A:$A,$B$125,DispatchableCapacity_2!$B:$B,$H138)</f>
        <v>13146.239999960007</v>
      </c>
      <c r="AA138" s="1">
        <f>SUMIFS(DispatchableCapacity_2!U:U,DispatchableCapacity_2!$A:$A,$B$125,DispatchableCapacity_2!$B:$B,$H138)</f>
        <v>14229.639999960009</v>
      </c>
      <c r="AB138" s="1">
        <f>SUMIFS(DispatchableCapacity_2!V:V,DispatchableCapacity_2!$A:$A,$B$125,DispatchableCapacity_2!$B:$B,$H138)</f>
        <v>14349.639999960009</v>
      </c>
      <c r="AC138" s="1">
        <f>SUMIFS(DispatchableCapacity_2!W:W,DispatchableCapacity_2!$A:$A,$B$125,DispatchableCapacity_2!$B:$B,$H138)</f>
        <v>14349.639999960009</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Slow Change (DP7)</v>
      </c>
      <c r="I149" s="21">
        <f>SUM(J149:AD149)</f>
        <v>2123.3311993492075</v>
      </c>
      <c r="J149" s="21">
        <f>Emissions_2!C4</f>
        <v>121.3084618717706</v>
      </c>
      <c r="K149" s="21">
        <f>Emissions_2!D4</f>
        <v>120.93024249365529</v>
      </c>
      <c r="L149" s="21">
        <f>Emissions_2!E4</f>
        <v>120.83553473233003</v>
      </c>
      <c r="M149" s="21">
        <f>Emissions_2!F4</f>
        <v>115.69944024330036</v>
      </c>
      <c r="N149" s="21">
        <f>Emissions_2!G4</f>
        <v>113.41537719338766</v>
      </c>
      <c r="O149" s="21">
        <f>Emissions_2!H4</f>
        <v>110.50670293274902</v>
      </c>
      <c r="P149" s="21">
        <f>Emissions_2!I4</f>
        <v>117.94489332273886</v>
      </c>
      <c r="Q149" s="21">
        <f>Emissions_2!J4</f>
        <v>108.93751640110611</v>
      </c>
      <c r="R149" s="21">
        <f>Emissions_2!K4</f>
        <v>92.345483107090786</v>
      </c>
      <c r="S149" s="21">
        <f>Emissions_2!L4</f>
        <v>95.057455308133527</v>
      </c>
      <c r="T149" s="21">
        <f>Emissions_2!M4</f>
        <v>87.470999260493912</v>
      </c>
      <c r="U149" s="21">
        <f>Emissions_2!N4</f>
        <v>92.488267616320499</v>
      </c>
      <c r="V149" s="21">
        <f>Emissions_2!O4</f>
        <v>94.238882602447219</v>
      </c>
      <c r="W149" s="21">
        <f>Emissions_2!P4</f>
        <v>91.501551710726318</v>
      </c>
      <c r="X149" s="21">
        <f>Emissions_2!Q4</f>
        <v>89.921781913396856</v>
      </c>
      <c r="Y149" s="21">
        <f>Emissions_2!R4</f>
        <v>88.914831241973189</v>
      </c>
      <c r="Z149" s="21">
        <f>Emissions_2!S4</f>
        <v>93.872349974499315</v>
      </c>
      <c r="AA149" s="21">
        <f>Emissions_2!T4</f>
        <v>92.090908167926102</v>
      </c>
      <c r="AB149" s="21">
        <f>Emissions_2!U4</f>
        <v>93.670271427145664</v>
      </c>
      <c r="AC149" s="21">
        <f>Emissions_2!V4</f>
        <v>93.561741270570792</v>
      </c>
      <c r="AD149" s="21">
        <f>Emissions_2!W4</f>
        <v>88.618506557445286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-7970</v>
      </c>
      <c r="X167" s="1">
        <f>SUMIFS(Capacity_2!S:S,Capacity_2!$A:$A,$B$164,Capacity_2!$B:$B,$H167)-SUMIFS(Capacity_2!$C:$C,Capacity_2!$A:$A,$B$164,Capacity_2!$B:$B,$H167)</f>
        <v>-7970</v>
      </c>
      <c r="Y167" s="1">
        <f>SUMIFS(Capacity_2!T:T,Capacity_2!$A:$A,$B$164,Capacity_2!$B:$B,$H167)-SUMIFS(Capacity_2!$C:$C,Capacity_2!$A:$A,$B$164,Capacity_2!$B:$B,$H167)</f>
        <v>-7970</v>
      </c>
      <c r="Z167" s="1">
        <f>SUMIFS(Capacity_2!U:U,Capacity_2!$A:$A,$B$164,Capacity_2!$B:$B,$H167)-SUMIFS(Capacity_2!$C:$C,Capacity_2!$A:$A,$B$164,Capacity_2!$B:$B,$H167)</f>
        <v>-7970</v>
      </c>
      <c r="AA167" s="1">
        <f>SUMIFS(Capacity_2!V:V,Capacity_2!$A:$A,$B$164,Capacity_2!$B:$B,$H167)-SUMIFS(Capacity_2!$C:$C,Capacity_2!$A:$A,$B$164,Capacity_2!$B:$B,$H167)</f>
        <v>-7970</v>
      </c>
      <c r="AB167" s="1">
        <f>SUMIFS(Capacity_2!W:W,Capacity_2!$A:$A,$B$164,Capacity_2!$B:$B,$H167)-SUMIFS(Capacity_2!$C:$C,Capacity_2!$A:$A,$B$164,Capacity_2!$B:$B,$H167)</f>
        <v>-7970</v>
      </c>
      <c r="AC167" s="1">
        <f>SUMIFS(Capacity_2!X:X,Capacity_2!$A:$A,$B$164,Capacity_2!$B:$B,$H167)-SUMIFS(Capacity_2!$C:$C,Capacity_2!$A:$A,$B$164,Capacity_2!$B:$B,$H167)</f>
        <v>-7970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-1188.39966413</v>
      </c>
      <c r="Z170" s="1">
        <f>SUMIFS(Capacity_2!U:U,Capacity_2!$A:$A,$B$164,Capacity_2!$B:$B,$H170)-SUMIFS(Capacity_2!$C:$C,Capacity_2!$A:$A,$B$164,Capacity_2!$B:$B,$H170)</f>
        <v>-1188.39966413</v>
      </c>
      <c r="AA170" s="1">
        <f>SUMIFS(Capacity_2!V:V,Capacity_2!$A:$A,$B$164,Capacity_2!$B:$B,$H170)-SUMIFS(Capacity_2!$C:$C,Capacity_2!$A:$A,$B$164,Capacity_2!$B:$B,$H170)</f>
        <v>-1310.7018413499991</v>
      </c>
      <c r="AB170" s="1">
        <f>SUMIFS(Capacity_2!W:W,Capacity_2!$A:$A,$B$164,Capacity_2!$B:$B,$H170)-SUMIFS(Capacity_2!$C:$C,Capacity_2!$A:$A,$B$164,Capacity_2!$B:$B,$H170)</f>
        <v>-1430.7018413499991</v>
      </c>
      <c r="AC170" s="1">
        <f>SUMIFS(Capacity_2!X:X,Capacity_2!$A:$A,$B$164,Capacity_2!$B:$B,$H170)-SUMIFS(Capacity_2!$C:$C,Capacity_2!$A:$A,$B$164,Capacity_2!$B:$B,$H170)</f>
        <v>-1430.7018413499991</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0</v>
      </c>
      <c r="Y171" s="1">
        <f>SUMIFS(Capacity_2!T:T,Capacity_2!$A:$A,$B$164,Capacity_2!$B:$B,$H171)-SUMIFS(Capacity_2!$C:$C,Capacity_2!$A:$A,$B$164,Capacity_2!$B:$B,$H171)</f>
        <v>-86.400000000001455</v>
      </c>
      <c r="Z171" s="1">
        <f>SUMIFS(Capacity_2!U:U,Capacity_2!$A:$A,$B$164,Capacity_2!$B:$B,$H171)-SUMIFS(Capacity_2!$C:$C,Capacity_2!$A:$A,$B$164,Capacity_2!$B:$B,$H171)</f>
        <v>-86.400000000001455</v>
      </c>
      <c r="AA171" s="1">
        <f>SUMIFS(Capacity_2!V:V,Capacity_2!$A:$A,$B$164,Capacity_2!$B:$B,$H171)-SUMIFS(Capacity_2!$C:$C,Capacity_2!$A:$A,$B$164,Capacity_2!$B:$B,$H171)</f>
        <v>-86.400000000001455</v>
      </c>
      <c r="AB171" s="1">
        <f>SUMIFS(Capacity_2!W:W,Capacity_2!$A:$A,$B$164,Capacity_2!$B:$B,$H171)-SUMIFS(Capacity_2!$C:$C,Capacity_2!$A:$A,$B$164,Capacity_2!$B:$B,$H171)</f>
        <v>-86.400000000001455</v>
      </c>
      <c r="AC171" s="1">
        <f>SUMIFS(Capacity_2!X:X,Capacity_2!$A:$A,$B$164,Capacity_2!$B:$B,$H171)-SUMIFS(Capacity_2!$C:$C,Capacity_2!$A:$A,$B$164,Capacity_2!$B:$B,$H171)</f>
        <v>-86.400000000001455</v>
      </c>
    </row>
    <row r="172" spans="1:30">
      <c r="H172" s="76" t="s">
        <v>117</v>
      </c>
      <c r="I172" s="1">
        <f>SUMIFS(Capacity_2!D:D,Capacity_2!$A:$A,$B$164,Capacity_2!$B:$B,$H172)-SUMIFS(Capacity_2!$C:$C,Capacity_2!$A:$A,$B$164,Capacity_2!$B:$B,$H172)</f>
        <v>8.9566676096255833</v>
      </c>
      <c r="J172" s="1">
        <f>SUMIFS(Capacity_2!E:E,Capacity_2!$A:$A,$B$164,Capacity_2!$B:$B,$H172)-SUMIFS(Capacity_2!$C:$C,Capacity_2!$A:$A,$B$164,Capacity_2!$B:$B,$H172)</f>
        <v>16.565769432025718</v>
      </c>
      <c r="K172" s="1">
        <f>SUMIFS(Capacity_2!F:F,Capacity_2!$A:$A,$B$164,Capacity_2!$B:$B,$H172)-SUMIFS(Capacity_2!$C:$C,Capacity_2!$A:$A,$B$164,Capacity_2!$B:$B,$H172)</f>
        <v>5.4164852282256106</v>
      </c>
      <c r="L172" s="1">
        <f>SUMIFS(Capacity_2!G:G,Capacity_2!$A:$A,$B$164,Capacity_2!$B:$B,$H172)-SUMIFS(Capacity_2!$C:$C,Capacity_2!$A:$A,$B$164,Capacity_2!$B:$B,$H172)</f>
        <v>2035.3698363366257</v>
      </c>
      <c r="M172" s="1">
        <f>SUMIFS(Capacity_2!H:H,Capacity_2!$A:$A,$B$164,Capacity_2!$B:$B,$H172)-SUMIFS(Capacity_2!$C:$C,Capacity_2!$A:$A,$B$164,Capacity_2!$B:$B,$H172)</f>
        <v>2026.3342693985255</v>
      </c>
      <c r="N172" s="1">
        <f>SUMIFS(Capacity_2!I:I,Capacity_2!$A:$A,$B$164,Capacity_2!$B:$B,$H172)-SUMIFS(Capacity_2!$C:$C,Capacity_2!$A:$A,$B$164,Capacity_2!$B:$B,$H172)</f>
        <v>2018.2111650749252</v>
      </c>
      <c r="O172" s="1">
        <f>SUMIFS(Capacity_2!J:J,Capacity_2!$A:$A,$B$164,Capacity_2!$B:$B,$H172)-SUMIFS(Capacity_2!$C:$C,Capacity_2!$A:$A,$B$164,Capacity_2!$B:$B,$H172)</f>
        <v>2010.9030953022257</v>
      </c>
      <c r="P172" s="1">
        <f>SUMIFS(Capacity_2!K:K,Capacity_2!$A:$A,$B$164,Capacity_2!$B:$B,$H172)-SUMIFS(Capacity_2!$C:$C,Capacity_2!$A:$A,$B$164,Capacity_2!$B:$B,$H172)</f>
        <v>2004.327433112026</v>
      </c>
      <c r="Q172" s="1">
        <f>SUMIFS(Capacity_2!L:L,Capacity_2!$A:$A,$B$164,Capacity_2!$B:$B,$H172)-SUMIFS(Capacity_2!$C:$C,Capacity_2!$A:$A,$B$164,Capacity_2!$B:$B,$H172)</f>
        <v>1998.4044129742256</v>
      </c>
      <c r="R172" s="1">
        <f>SUMIFS(Capacity_2!M:M,Capacity_2!$A:$A,$B$164,Capacity_2!$B:$B,$H172)-SUMIFS(Capacity_2!$C:$C,Capacity_2!$A:$A,$B$164,Capacity_2!$B:$B,$H172)</f>
        <v>1963.0796151054255</v>
      </c>
      <c r="S172" s="1">
        <f>SUMIFS(Capacity_2!N:N,Capacity_2!$A:$A,$B$164,Capacity_2!$B:$B,$H172)-SUMIFS(Capacity_2!$C:$C,Capacity_2!$A:$A,$B$164,Capacity_2!$B:$B,$H172)</f>
        <v>1968.3816046494258</v>
      </c>
      <c r="T172" s="1">
        <f>SUMIFS(Capacity_2!O:O,Capacity_2!$A:$A,$B$164,Capacity_2!$B:$B,$H172)-SUMIFS(Capacity_2!$C:$C,Capacity_2!$A:$A,$B$164,Capacity_2!$B:$B,$H172)</f>
        <v>2220.1425630429258</v>
      </c>
      <c r="U172" s="1">
        <f>SUMIFS(Capacity_2!P:P,Capacity_2!$A:$A,$B$164,Capacity_2!$B:$B,$H172)-SUMIFS(Capacity_2!$C:$C,Capacity_2!$A:$A,$B$164,Capacity_2!$B:$B,$H172)</f>
        <v>2177.9649905220258</v>
      </c>
      <c r="V172" s="1">
        <f>SUMIFS(Capacity_2!Q:Q,Capacity_2!$A:$A,$B$164,Capacity_2!$B:$B,$H172)-SUMIFS(Capacity_2!$C:$C,Capacity_2!$A:$A,$B$164,Capacity_2!$B:$B,$H172)</f>
        <v>2388.1463007107259</v>
      </c>
      <c r="W172" s="1">
        <f>SUMIFS(Capacity_2!R:R,Capacity_2!$A:$A,$B$164,Capacity_2!$B:$B,$H172)-SUMIFS(Capacity_2!$C:$C,Capacity_2!$A:$A,$B$164,Capacity_2!$B:$B,$H172)</f>
        <v>3812.5797622663254</v>
      </c>
      <c r="X172" s="1">
        <f>SUMIFS(Capacity_2!S:S,Capacity_2!$A:$A,$B$164,Capacity_2!$B:$B,$H172)-SUMIFS(Capacity_2!$C:$C,Capacity_2!$A:$A,$B$164,Capacity_2!$B:$B,$H172)</f>
        <v>3935.9640514288262</v>
      </c>
      <c r="Y172" s="1">
        <f>SUMIFS(Capacity_2!T:T,Capacity_2!$A:$A,$B$164,Capacity_2!$B:$B,$H172)-SUMIFS(Capacity_2!$C:$C,Capacity_2!$A:$A,$B$164,Capacity_2!$B:$B,$H172)</f>
        <v>4395.1069344583266</v>
      </c>
      <c r="Z172" s="1">
        <f>SUMIFS(Capacity_2!U:U,Capacity_2!$A:$A,$B$164,Capacity_2!$B:$B,$H172)-SUMIFS(Capacity_2!$C:$C,Capacity_2!$A:$A,$B$164,Capacity_2!$B:$B,$H172)</f>
        <v>4762.396623327626</v>
      </c>
      <c r="AA172" s="1">
        <f>SUMIFS(Capacity_2!V:V,Capacity_2!$A:$A,$B$164,Capacity_2!$B:$B,$H172)-SUMIFS(Capacity_2!$C:$C,Capacity_2!$A:$A,$B$164,Capacity_2!$B:$B,$H172)</f>
        <v>5116.0814403030272</v>
      </c>
      <c r="AB172" s="1">
        <f>SUMIFS(Capacity_2!W:W,Capacity_2!$A:$A,$B$164,Capacity_2!$B:$B,$H172)-SUMIFS(Capacity_2!$C:$C,Capacity_2!$A:$A,$B$164,Capacity_2!$B:$B,$H172)</f>
        <v>5129.4779328321256</v>
      </c>
      <c r="AC172" s="1">
        <f>SUMIFS(Capacity_2!X:X,Capacity_2!$A:$A,$B$164,Capacity_2!$B:$B,$H172)-SUMIFS(Capacity_2!$C:$C,Capacity_2!$A:$A,$B$164,Capacity_2!$B:$B,$H172)</f>
        <v>7203.4043139213245</v>
      </c>
    </row>
    <row r="173" spans="1:30">
      <c r="H173" s="76" t="s">
        <v>118</v>
      </c>
      <c r="I173" s="1">
        <f>SUMIFS(Capacity_2!D:D,Capacity_2!$A:$A,$B$164,Capacity_2!$B:$B,$H173)-SUMIFS(Capacity_2!$C:$C,Capacity_2!$A:$A,$B$164,Capacity_2!$B:$B,$H173)</f>
        <v>20.89889108942657</v>
      </c>
      <c r="J173" s="1">
        <f>SUMIFS(Capacity_2!E:E,Capacity_2!$A:$A,$B$164,Capacity_2!$B:$B,$H173)-SUMIFS(Capacity_2!$C:$C,Capacity_2!$A:$A,$B$164,Capacity_2!$B:$B,$H173)</f>
        <v>56.149475348600447</v>
      </c>
      <c r="K173" s="1">
        <f>SUMIFS(Capacity_2!F:F,Capacity_2!$A:$A,$B$164,Capacity_2!$B:$B,$H173)-SUMIFS(Capacity_2!$C:$C,Capacity_2!$A:$A,$B$164,Capacity_2!$B:$B,$H173)</f>
        <v>90.71229909884778</v>
      </c>
      <c r="L173" s="1">
        <f>SUMIFS(Capacity_2!G:G,Capacity_2!$A:$A,$B$164,Capacity_2!$B:$B,$H173)-SUMIFS(Capacity_2!$C:$C,Capacity_2!$A:$A,$B$164,Capacity_2!$B:$B,$H173)</f>
        <v>167.27809752669987</v>
      </c>
      <c r="M173" s="1">
        <f>SUMIFS(Capacity_2!H:H,Capacity_2!$A:$A,$B$164,Capacity_2!$B:$B,$H173)-SUMIFS(Capacity_2!$C:$C,Capacity_2!$A:$A,$B$164,Capacity_2!$B:$B,$H173)</f>
        <v>249.15283743534786</v>
      </c>
      <c r="N173" s="1">
        <f>SUMIFS(Capacity_2!I:I,Capacity_2!$A:$A,$B$164,Capacity_2!$B:$B,$H173)-SUMIFS(Capacity_2!$C:$C,Capacity_2!$A:$A,$B$164,Capacity_2!$B:$B,$H173)</f>
        <v>304.31170156263789</v>
      </c>
      <c r="O173" s="1">
        <f>SUMIFS(Capacity_2!J:J,Capacity_2!$A:$A,$B$164,Capacity_2!$B:$B,$H173)-SUMIFS(Capacity_2!$C:$C,Capacity_2!$A:$A,$B$164,Capacity_2!$B:$B,$H173)</f>
        <v>348.74677271752552</v>
      </c>
      <c r="P173" s="1">
        <f>SUMIFS(Capacity_2!K:K,Capacity_2!$A:$A,$B$164,Capacity_2!$B:$B,$H173)-SUMIFS(Capacity_2!$C:$C,Capacity_2!$A:$A,$B$164,Capacity_2!$B:$B,$H173)</f>
        <v>382.52199928595127</v>
      </c>
      <c r="Q173" s="1">
        <f>SUMIFS(Capacity_2!L:L,Capacity_2!$A:$A,$B$164,Capacity_2!$B:$B,$H173)-SUMIFS(Capacity_2!$C:$C,Capacity_2!$A:$A,$B$164,Capacity_2!$B:$B,$H173)</f>
        <v>480.23542707530515</v>
      </c>
      <c r="R173" s="1">
        <f>SUMIFS(Capacity_2!M:M,Capacity_2!$A:$A,$B$164,Capacity_2!$B:$B,$H173)-SUMIFS(Capacity_2!$C:$C,Capacity_2!$A:$A,$B$164,Capacity_2!$B:$B,$H173)</f>
        <v>509.72253923740283</v>
      </c>
      <c r="S173" s="1">
        <f>SUMIFS(Capacity_2!N:N,Capacity_2!$A:$A,$B$164,Capacity_2!$B:$B,$H173)-SUMIFS(Capacity_2!$C:$C,Capacity_2!$A:$A,$B$164,Capacity_2!$B:$B,$H173)</f>
        <v>594.26068653304651</v>
      </c>
      <c r="T173" s="1">
        <f>SUMIFS(Capacity_2!O:O,Capacity_2!$A:$A,$B$164,Capacity_2!$B:$B,$H173)-SUMIFS(Capacity_2!$C:$C,Capacity_2!$A:$A,$B$164,Capacity_2!$B:$B,$H173)</f>
        <v>641.75585207171434</v>
      </c>
      <c r="U173" s="1">
        <f>SUMIFS(Capacity_2!P:P,Capacity_2!$A:$A,$B$164,Capacity_2!$B:$B,$H173)-SUMIFS(Capacity_2!$C:$C,Capacity_2!$A:$A,$B$164,Capacity_2!$B:$B,$H173)</f>
        <v>689.20046587875208</v>
      </c>
      <c r="V173" s="1">
        <f>SUMIFS(Capacity_2!Q:Q,Capacity_2!$A:$A,$B$164,Capacity_2!$B:$B,$H173)-SUMIFS(Capacity_2!$C:$C,Capacity_2!$A:$A,$B$164,Capacity_2!$B:$B,$H173)</f>
        <v>716.63271460489477</v>
      </c>
      <c r="W173" s="1">
        <f>SUMIFS(Capacity_2!R:R,Capacity_2!$A:$A,$B$164,Capacity_2!$B:$B,$H173)-SUMIFS(Capacity_2!$C:$C,Capacity_2!$A:$A,$B$164,Capacity_2!$B:$B,$H173)</f>
        <v>736.82262918162087</v>
      </c>
      <c r="X173" s="1">
        <f>SUMIFS(Capacity_2!S:S,Capacity_2!$A:$A,$B$164,Capacity_2!$B:$B,$H173)-SUMIFS(Capacity_2!$C:$C,Capacity_2!$A:$A,$B$164,Capacity_2!$B:$B,$H173)</f>
        <v>736.81180542260427</v>
      </c>
      <c r="Y173" s="1">
        <f>SUMIFS(Capacity_2!T:T,Capacity_2!$A:$A,$B$164,Capacity_2!$B:$B,$H173)-SUMIFS(Capacity_2!$C:$C,Capacity_2!$A:$A,$B$164,Capacity_2!$B:$B,$H173)</f>
        <v>746.17989235113691</v>
      </c>
      <c r="Z173" s="1">
        <f>SUMIFS(Capacity_2!U:U,Capacity_2!$A:$A,$B$164,Capacity_2!$B:$B,$H173)-SUMIFS(Capacity_2!$C:$C,Capacity_2!$A:$A,$B$164,Capacity_2!$B:$B,$H173)</f>
        <v>777.81056835801269</v>
      </c>
      <c r="AA173" s="1">
        <f>SUMIFS(Capacity_2!V:V,Capacity_2!$A:$A,$B$164,Capacity_2!$B:$B,$H173)-SUMIFS(Capacity_2!$C:$C,Capacity_2!$A:$A,$B$164,Capacity_2!$B:$B,$H173)</f>
        <v>829.18164093430732</v>
      </c>
      <c r="AB173" s="1">
        <f>SUMIFS(Capacity_2!W:W,Capacity_2!$A:$A,$B$164,Capacity_2!$B:$B,$H173)-SUMIFS(Capacity_2!$C:$C,Capacity_2!$A:$A,$B$164,Capacity_2!$B:$B,$H173)</f>
        <v>841.52150912103184</v>
      </c>
      <c r="AC173" s="1">
        <f>SUMIFS(Capacity_2!X:X,Capacity_2!$A:$A,$B$164,Capacity_2!$B:$B,$H173)-SUMIFS(Capacity_2!$C:$C,Capacity_2!$A:$A,$B$164,Capacity_2!$B:$B,$H173)</f>
        <v>853.58336207249317</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1227.0000000000018</v>
      </c>
      <c r="M174" s="1">
        <f>SUMIFS(Capacity_2!H:H,Capacity_2!$A:$A,$B$164,Capacity_2!$B:$B,$H174)-SUMIFS(Capacity_2!$C:$C,Capacity_2!$A:$A,$B$164,Capacity_2!$B:$B,$H174)</f>
        <v>1547</v>
      </c>
      <c r="N174" s="1">
        <f>SUMIFS(Capacity_2!I:I,Capacity_2!$A:$A,$B$164,Capacity_2!$B:$B,$H174)-SUMIFS(Capacity_2!$C:$C,Capacity_2!$A:$A,$B$164,Capacity_2!$B:$B,$H174)</f>
        <v>1867</v>
      </c>
      <c r="O174" s="1">
        <f>SUMIFS(Capacity_2!J:J,Capacity_2!$A:$A,$B$164,Capacity_2!$B:$B,$H174)-SUMIFS(Capacity_2!$C:$C,Capacity_2!$A:$A,$B$164,Capacity_2!$B:$B,$H174)</f>
        <v>2187</v>
      </c>
      <c r="P174" s="1">
        <f>SUMIFS(Capacity_2!K:K,Capacity_2!$A:$A,$B$164,Capacity_2!$B:$B,$H174)-SUMIFS(Capacity_2!$C:$C,Capacity_2!$A:$A,$B$164,Capacity_2!$B:$B,$H174)</f>
        <v>2507</v>
      </c>
      <c r="Q174" s="1">
        <f>SUMIFS(Capacity_2!L:L,Capacity_2!$A:$A,$B$164,Capacity_2!$B:$B,$H174)-SUMIFS(Capacity_2!$C:$C,Capacity_2!$A:$A,$B$164,Capacity_2!$B:$B,$H174)</f>
        <v>2736.25</v>
      </c>
      <c r="R174" s="1">
        <f>SUMIFS(Capacity_2!M:M,Capacity_2!$A:$A,$B$164,Capacity_2!$B:$B,$H174)-SUMIFS(Capacity_2!$C:$C,Capacity_2!$A:$A,$B$164,Capacity_2!$B:$B,$H174)</f>
        <v>2690.25</v>
      </c>
      <c r="S174" s="1">
        <f>SUMIFS(Capacity_2!N:N,Capacity_2!$A:$A,$B$164,Capacity_2!$B:$B,$H174)-SUMIFS(Capacity_2!$C:$C,Capacity_2!$A:$A,$B$164,Capacity_2!$B:$B,$H174)</f>
        <v>2690.25</v>
      </c>
      <c r="T174" s="1">
        <f>SUMIFS(Capacity_2!O:O,Capacity_2!$A:$A,$B$164,Capacity_2!$B:$B,$H174)-SUMIFS(Capacity_2!$C:$C,Capacity_2!$A:$A,$B$164,Capacity_2!$B:$B,$H174)</f>
        <v>2690.25</v>
      </c>
      <c r="U174" s="1">
        <f>SUMIFS(Capacity_2!P:P,Capacity_2!$A:$A,$B$164,Capacity_2!$B:$B,$H174)-SUMIFS(Capacity_2!$C:$C,Capacity_2!$A:$A,$B$164,Capacity_2!$B:$B,$H174)</f>
        <v>2411.5500000000011</v>
      </c>
      <c r="V174" s="1">
        <f>SUMIFS(Capacity_2!Q:Q,Capacity_2!$A:$A,$B$164,Capacity_2!$B:$B,$H174)-SUMIFS(Capacity_2!$C:$C,Capacity_2!$A:$A,$B$164,Capacity_2!$B:$B,$H174)</f>
        <v>2411.5500000000011</v>
      </c>
      <c r="W174" s="1">
        <f>SUMIFS(Capacity_2!R:R,Capacity_2!$A:$A,$B$164,Capacity_2!$B:$B,$H174)-SUMIFS(Capacity_2!$C:$C,Capacity_2!$A:$A,$B$164,Capacity_2!$B:$B,$H174)</f>
        <v>2771.8018612800006</v>
      </c>
      <c r="X174" s="1">
        <f>SUMIFS(Capacity_2!S:S,Capacity_2!$A:$A,$B$164,Capacity_2!$B:$B,$H174)-SUMIFS(Capacity_2!$C:$C,Capacity_2!$A:$A,$B$164,Capacity_2!$B:$B,$H174)</f>
        <v>2470.5018612799995</v>
      </c>
      <c r="Y174" s="1">
        <f>SUMIFS(Capacity_2!T:T,Capacity_2!$A:$A,$B$164,Capacity_2!$B:$B,$H174)-SUMIFS(Capacity_2!$C:$C,Capacity_2!$A:$A,$B$164,Capacity_2!$B:$B,$H174)</f>
        <v>2027.67</v>
      </c>
      <c r="Z174" s="1">
        <f>SUMIFS(Capacity_2!U:U,Capacity_2!$A:$A,$B$164,Capacity_2!$B:$B,$H174)-SUMIFS(Capacity_2!$C:$C,Capacity_2!$A:$A,$B$164,Capacity_2!$B:$B,$H174)</f>
        <v>1418.67</v>
      </c>
      <c r="AA174" s="1">
        <f>SUMIFS(Capacity_2!V:V,Capacity_2!$A:$A,$B$164,Capacity_2!$B:$B,$H174)-SUMIFS(Capacity_2!$C:$C,Capacity_2!$A:$A,$B$164,Capacity_2!$B:$B,$H174)</f>
        <v>939.97000000000116</v>
      </c>
      <c r="AB174" s="1">
        <f>SUMIFS(Capacity_2!W:W,Capacity_2!$A:$A,$B$164,Capacity_2!$B:$B,$H174)-SUMIFS(Capacity_2!$C:$C,Capacity_2!$A:$A,$B$164,Capacity_2!$B:$B,$H174)</f>
        <v>1253.1700000000019</v>
      </c>
      <c r="AC174" s="1">
        <f>SUMIFS(Capacity_2!X:X,Capacity_2!$A:$A,$B$164,Capacity_2!$B:$B,$H174)-SUMIFS(Capacity_2!$C:$C,Capacity_2!$A:$A,$B$164,Capacity_2!$B:$B,$H174)</f>
        <v>1204.8700000000026</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990</v>
      </c>
      <c r="M175" s="1">
        <f>SUMIFS(Capacity_2!H:H,Capacity_2!$A:$A,$B$164,Capacity_2!$B:$B,$H175)-SUMIFS(Capacity_2!$C:$C,Capacity_2!$A:$A,$B$164,Capacity_2!$B:$B,$H175)</f>
        <v>1090</v>
      </c>
      <c r="N175" s="1">
        <f>SUMIFS(Capacity_2!I:I,Capacity_2!$A:$A,$B$164,Capacity_2!$B:$B,$H175)-SUMIFS(Capacity_2!$C:$C,Capacity_2!$A:$A,$B$164,Capacity_2!$B:$B,$H175)</f>
        <v>1190</v>
      </c>
      <c r="O175" s="1">
        <f>SUMIFS(Capacity_2!J:J,Capacity_2!$A:$A,$B$164,Capacity_2!$B:$B,$H175)-SUMIFS(Capacity_2!$C:$C,Capacity_2!$A:$A,$B$164,Capacity_2!$B:$B,$H175)</f>
        <v>1290</v>
      </c>
      <c r="P175" s="1">
        <f>SUMIFS(Capacity_2!K:K,Capacity_2!$A:$A,$B$164,Capacity_2!$B:$B,$H175)-SUMIFS(Capacity_2!$C:$C,Capacity_2!$A:$A,$B$164,Capacity_2!$B:$B,$H175)</f>
        <v>1390</v>
      </c>
      <c r="Q175" s="1">
        <f>SUMIFS(Capacity_2!L:L,Capacity_2!$A:$A,$B$164,Capacity_2!$B:$B,$H175)-SUMIFS(Capacity_2!$C:$C,Capacity_2!$A:$A,$B$164,Capacity_2!$B:$B,$H175)</f>
        <v>1490</v>
      </c>
      <c r="R175" s="1">
        <f>SUMIFS(Capacity_2!M:M,Capacity_2!$A:$A,$B$164,Capacity_2!$B:$B,$H175)-SUMIFS(Capacity_2!$C:$C,Capacity_2!$A:$A,$B$164,Capacity_2!$B:$B,$H175)</f>
        <v>1490</v>
      </c>
      <c r="S175" s="1">
        <f>SUMIFS(Capacity_2!N:N,Capacity_2!$A:$A,$B$164,Capacity_2!$B:$B,$H175)-SUMIFS(Capacity_2!$C:$C,Capacity_2!$A:$A,$B$164,Capacity_2!$B:$B,$H175)</f>
        <v>1490</v>
      </c>
      <c r="T175" s="1">
        <f>SUMIFS(Capacity_2!O:O,Capacity_2!$A:$A,$B$164,Capacity_2!$B:$B,$H175)-SUMIFS(Capacity_2!$C:$C,Capacity_2!$A:$A,$B$164,Capacity_2!$B:$B,$H175)</f>
        <v>1490</v>
      </c>
      <c r="U175" s="1">
        <f>SUMIFS(Capacity_2!P:P,Capacity_2!$A:$A,$B$164,Capacity_2!$B:$B,$H175)-SUMIFS(Capacity_2!$C:$C,Capacity_2!$A:$A,$B$164,Capacity_2!$B:$B,$H175)</f>
        <v>1490</v>
      </c>
      <c r="V175" s="1">
        <f>SUMIFS(Capacity_2!Q:Q,Capacity_2!$A:$A,$B$164,Capacity_2!$B:$B,$H175)-SUMIFS(Capacity_2!$C:$C,Capacity_2!$A:$A,$B$164,Capacity_2!$B:$B,$H175)</f>
        <v>1490</v>
      </c>
      <c r="W175" s="1">
        <f>SUMIFS(Capacity_2!R:R,Capacity_2!$A:$A,$B$164,Capacity_2!$B:$B,$H175)-SUMIFS(Capacity_2!$C:$C,Capacity_2!$A:$A,$B$164,Capacity_2!$B:$B,$H175)</f>
        <v>1547.8312118399999</v>
      </c>
      <c r="X175" s="1">
        <f>SUMIFS(Capacity_2!S:S,Capacity_2!$A:$A,$B$164,Capacity_2!$B:$B,$H175)-SUMIFS(Capacity_2!$C:$C,Capacity_2!$A:$A,$B$164,Capacity_2!$B:$B,$H175)</f>
        <v>1839.4569942999997</v>
      </c>
      <c r="Y175" s="1">
        <f>SUMIFS(Capacity_2!T:T,Capacity_2!$A:$A,$B$164,Capacity_2!$B:$B,$H175)-SUMIFS(Capacity_2!$C:$C,Capacity_2!$A:$A,$B$164,Capacity_2!$B:$B,$H175)</f>
        <v>3678.5950696399996</v>
      </c>
      <c r="Z175" s="1">
        <f>SUMIFS(Capacity_2!U:U,Capacity_2!$A:$A,$B$164,Capacity_2!$B:$B,$H175)-SUMIFS(Capacity_2!$C:$C,Capacity_2!$A:$A,$B$164,Capacity_2!$B:$B,$H175)</f>
        <v>3528.2950696399985</v>
      </c>
      <c r="AA175" s="1">
        <f>SUMIFS(Capacity_2!V:V,Capacity_2!$A:$A,$B$164,Capacity_2!$B:$B,$H175)-SUMIFS(Capacity_2!$C:$C,Capacity_2!$A:$A,$B$164,Capacity_2!$B:$B,$H175)</f>
        <v>3970.3166091599996</v>
      </c>
      <c r="AB175" s="1">
        <f>SUMIFS(Capacity_2!W:W,Capacity_2!$A:$A,$B$164,Capacity_2!$B:$B,$H175)-SUMIFS(Capacity_2!$C:$C,Capacity_2!$A:$A,$B$164,Capacity_2!$B:$B,$H175)</f>
        <v>4827.0414791099993</v>
      </c>
      <c r="AC175" s="1">
        <f>SUMIFS(Capacity_2!X:X,Capacity_2!$A:$A,$B$164,Capacity_2!$B:$B,$H175)-SUMIFS(Capacity_2!$C:$C,Capacity_2!$A:$A,$B$164,Capacity_2!$B:$B,$H175)</f>
        <v>4827.0414791099993</v>
      </c>
    </row>
    <row r="176" spans="1:30">
      <c r="H176" s="77" t="s">
        <v>121</v>
      </c>
      <c r="I176" s="1">
        <f>SUMIFS(Capacity_2!D:D,Capacity_2!$A:$A,$B$164,Capacity_2!$B:$B,$H176)-SUMIFS(Capacity_2!$C:$C,Capacity_2!$A:$A,$B$164,Capacity_2!$B:$B,$H176)</f>
        <v>113.63782001521031</v>
      </c>
      <c r="J176" s="1">
        <f>SUMIFS(Capacity_2!E:E,Capacity_2!$A:$A,$B$164,Capacity_2!$B:$B,$H176)-SUMIFS(Capacity_2!$C:$C,Capacity_2!$A:$A,$B$164,Capacity_2!$B:$B,$H176)</f>
        <v>246.48874297385009</v>
      </c>
      <c r="K176" s="1">
        <f>SUMIFS(Capacity_2!F:F,Capacity_2!$A:$A,$B$164,Capacity_2!$B:$B,$H176)-SUMIFS(Capacity_2!$C:$C,Capacity_2!$A:$A,$B$164,Capacity_2!$B:$B,$H176)</f>
        <v>383.88810804442801</v>
      </c>
      <c r="L176" s="1">
        <f>SUMIFS(Capacity_2!G:G,Capacity_2!$A:$A,$B$164,Capacity_2!$B:$B,$H176)-SUMIFS(Capacity_2!$C:$C,Capacity_2!$A:$A,$B$164,Capacity_2!$B:$B,$H176)</f>
        <v>613.73901813325028</v>
      </c>
      <c r="M176" s="1">
        <f>SUMIFS(Capacity_2!H:H,Capacity_2!$A:$A,$B$164,Capacity_2!$B:$B,$H176)-SUMIFS(Capacity_2!$C:$C,Capacity_2!$A:$A,$B$164,Capacity_2!$B:$B,$H176)</f>
        <v>850.93668698675901</v>
      </c>
      <c r="N176" s="1">
        <f>SUMIFS(Capacity_2!I:I,Capacity_2!$A:$A,$B$164,Capacity_2!$B:$B,$H176)-SUMIFS(Capacity_2!$C:$C,Capacity_2!$A:$A,$B$164,Capacity_2!$B:$B,$H176)</f>
        <v>1080.1774023622365</v>
      </c>
      <c r="O176" s="1">
        <f>SUMIFS(Capacity_2!J:J,Capacity_2!$A:$A,$B$164,Capacity_2!$B:$B,$H176)-SUMIFS(Capacity_2!$C:$C,Capacity_2!$A:$A,$B$164,Capacity_2!$B:$B,$H176)</f>
        <v>1324.447844791619</v>
      </c>
      <c r="P176" s="1">
        <f>SUMIFS(Capacity_2!K:K,Capacity_2!$A:$A,$B$164,Capacity_2!$B:$B,$H176)-SUMIFS(Capacity_2!$C:$C,Capacity_2!$A:$A,$B$164,Capacity_2!$B:$B,$H176)</f>
        <v>1563.5321546598843</v>
      </c>
      <c r="Q176" s="1">
        <f>SUMIFS(Capacity_2!L:L,Capacity_2!$A:$A,$B$164,Capacity_2!$B:$B,$H176)-SUMIFS(Capacity_2!$C:$C,Capacity_2!$A:$A,$B$164,Capacity_2!$B:$B,$H176)</f>
        <v>1801.9243537013153</v>
      </c>
      <c r="R176" s="1">
        <f>SUMIFS(Capacity_2!M:M,Capacity_2!$A:$A,$B$164,Capacity_2!$B:$B,$H176)-SUMIFS(Capacity_2!$C:$C,Capacity_2!$A:$A,$B$164,Capacity_2!$B:$B,$H176)</f>
        <v>2084.2278147248107</v>
      </c>
      <c r="S176" s="1">
        <f>SUMIFS(Capacity_2!N:N,Capacity_2!$A:$A,$B$164,Capacity_2!$B:$B,$H176)-SUMIFS(Capacity_2!$C:$C,Capacity_2!$A:$A,$B$164,Capacity_2!$B:$B,$H176)</f>
        <v>2640.6910999518641</v>
      </c>
      <c r="T176" s="1">
        <f>SUMIFS(Capacity_2!O:O,Capacity_2!$A:$A,$B$164,Capacity_2!$B:$B,$H176)-SUMIFS(Capacity_2!$C:$C,Capacity_2!$A:$A,$B$164,Capacity_2!$B:$B,$H176)</f>
        <v>3175.0507514631299</v>
      </c>
      <c r="U176" s="1">
        <f>SUMIFS(Capacity_2!P:P,Capacity_2!$A:$A,$B$164,Capacity_2!$B:$B,$H176)-SUMIFS(Capacity_2!$C:$C,Capacity_2!$A:$A,$B$164,Capacity_2!$B:$B,$H176)</f>
        <v>3753.086995706959</v>
      </c>
      <c r="V176" s="1">
        <f>SUMIFS(Capacity_2!Q:Q,Capacity_2!$A:$A,$B$164,Capacity_2!$B:$B,$H176)-SUMIFS(Capacity_2!$C:$C,Capacity_2!$A:$A,$B$164,Capacity_2!$B:$B,$H176)</f>
        <v>4175.1054796991921</v>
      </c>
      <c r="W176" s="1">
        <f>SUMIFS(Capacity_2!R:R,Capacity_2!$A:$A,$B$164,Capacity_2!$B:$B,$H176)-SUMIFS(Capacity_2!$C:$C,Capacity_2!$A:$A,$B$164,Capacity_2!$B:$B,$H176)</f>
        <v>4753.2734429584798</v>
      </c>
      <c r="X176" s="1">
        <f>SUMIFS(Capacity_2!S:S,Capacity_2!$A:$A,$B$164,Capacity_2!$B:$B,$H176)-SUMIFS(Capacity_2!$C:$C,Capacity_2!$A:$A,$B$164,Capacity_2!$B:$B,$H176)</f>
        <v>5131.8698052602667</v>
      </c>
      <c r="Y176" s="1">
        <f>SUMIFS(Capacity_2!T:T,Capacity_2!$A:$A,$B$164,Capacity_2!$B:$B,$H176)-SUMIFS(Capacity_2!$C:$C,Capacity_2!$A:$A,$B$164,Capacity_2!$B:$B,$H176)</f>
        <v>5570.0970549113117</v>
      </c>
      <c r="Z176" s="1">
        <f>SUMIFS(Capacity_2!U:U,Capacity_2!$A:$A,$B$164,Capacity_2!$B:$B,$H176)-SUMIFS(Capacity_2!$C:$C,Capacity_2!$A:$A,$B$164,Capacity_2!$B:$B,$H176)</f>
        <v>5984.8779079125361</v>
      </c>
      <c r="AA176" s="1">
        <f>SUMIFS(Capacity_2!V:V,Capacity_2!$A:$A,$B$164,Capacity_2!$B:$B,$H176)-SUMIFS(Capacity_2!$C:$C,Capacity_2!$A:$A,$B$164,Capacity_2!$B:$B,$H176)</f>
        <v>6425.2383016485437</v>
      </c>
      <c r="AB176" s="1">
        <f>SUMIFS(Capacity_2!W:W,Capacity_2!$A:$A,$B$164,Capacity_2!$B:$B,$H176)-SUMIFS(Capacity_2!$C:$C,Capacity_2!$A:$A,$B$164,Capacity_2!$B:$B,$H176)</f>
        <v>7053.9912027089467</v>
      </c>
      <c r="AC176" s="1">
        <f>SUMIFS(Capacity_2!X:X,Capacity_2!$A:$A,$B$164,Capacity_2!$B:$B,$H176)-SUMIFS(Capacity_2!$C:$C,Capacity_2!$A:$A,$B$164,Capacity_2!$B:$B,$H176)</f>
        <v>7685.0480025249999</v>
      </c>
    </row>
    <row r="177" spans="1:30">
      <c r="H177" s="69" t="s">
        <v>122</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-3118.8229080003371</v>
      </c>
      <c r="R177" s="1">
        <f t="shared" si="3"/>
        <v>-3885.1084930876541</v>
      </c>
      <c r="S177" s="1">
        <f t="shared" si="3"/>
        <v>-4252.0043345720896</v>
      </c>
      <c r="T177" s="1">
        <f t="shared" si="3"/>
        <v>-7488.8041644262848</v>
      </c>
      <c r="U177" s="1">
        <f t="shared" si="3"/>
        <v>-7991.9014439452221</v>
      </c>
      <c r="V177" s="1">
        <f t="shared" si="3"/>
        <v>-7895.9016187003926</v>
      </c>
      <c r="W177" s="1">
        <f t="shared" si="3"/>
        <v>-8519.5176889460363</v>
      </c>
      <c r="X177" s="1">
        <f t="shared" si="3"/>
        <v>-8393.1055810314592</v>
      </c>
      <c r="Y177" s="1">
        <f t="shared" si="3"/>
        <v>-8408.1887349220688</v>
      </c>
      <c r="Z177" s="1">
        <f t="shared" si="3"/>
        <v>-8038.5898923859377</v>
      </c>
      <c r="AA177" s="1">
        <f t="shared" si="3"/>
        <v>-8445.9876020449465</v>
      </c>
      <c r="AB177" s="1">
        <f t="shared" si="3"/>
        <v>-8549.365267061723</v>
      </c>
      <c r="AC177" s="1">
        <f t="shared" si="3"/>
        <v>-6472.4920790548276</v>
      </c>
    </row>
    <row r="179" spans="1:30">
      <c r="H179" s="69" t="s">
        <v>123</v>
      </c>
      <c r="I179" s="1">
        <f>SUMIFS(Capacity_2!D:D,Capacity_2!$A:$A,$B$164,Capacity_2!$B:$B,$H179)-SUMIFS(Capacity_2!$C:$C,Capacity_2!$A:$A,$B$164,Capacity_2!$B:$B,$H179)</f>
        <v>-0.43866151980688528</v>
      </c>
      <c r="J179" s="1">
        <f>SUMIFS(Capacity_2!E:E,Capacity_2!$A:$A,$B$164,Capacity_2!$B:$B,$H179)-SUMIFS(Capacity_2!$C:$C,Capacity_2!$A:$A,$B$164,Capacity_2!$B:$B,$H179)</f>
        <v>1.4612495259686966</v>
      </c>
      <c r="K179" s="1">
        <f>SUMIFS(Capacity_2!F:F,Capacity_2!$A:$A,$B$164,Capacity_2!$B:$B,$H179)-SUMIFS(Capacity_2!$C:$C,Capacity_2!$A:$A,$B$164,Capacity_2!$B:$B,$H179)</f>
        <v>1.4528666836579873</v>
      </c>
      <c r="L179" s="1">
        <f>SUMIFS(Capacity_2!G:G,Capacity_2!$A:$A,$B$164,Capacity_2!$B:$B,$H179)-SUMIFS(Capacity_2!$C:$C,Capacity_2!$A:$A,$B$164,Capacity_2!$B:$B,$H179)</f>
        <v>2.4559646003348803</v>
      </c>
      <c r="M179" s="1">
        <f>SUMIFS(Capacity_2!H:H,Capacity_2!$A:$A,$B$164,Capacity_2!$B:$B,$H179)-SUMIFS(Capacity_2!$C:$C,Capacity_2!$A:$A,$B$164,Capacity_2!$B:$B,$H179)</f>
        <v>1.108736419151569</v>
      </c>
      <c r="N179" s="1">
        <f>SUMIFS(Capacity_2!I:I,Capacity_2!$A:$A,$B$164,Capacity_2!$B:$B,$H179)-SUMIFS(Capacity_2!$C:$C,Capacity_2!$A:$A,$B$164,Capacity_2!$B:$B,$H179)</f>
        <v>2.2321651022897413</v>
      </c>
      <c r="O179" s="1">
        <f>SUMIFS(Capacity_2!J:J,Capacity_2!$A:$A,$B$164,Capacity_2!$B:$B,$H179)-SUMIFS(Capacity_2!$C:$C,Capacity_2!$A:$A,$B$164,Capacity_2!$B:$B,$H179)</f>
        <v>2.7749725037042481</v>
      </c>
      <c r="P179" s="1">
        <f>SUMIFS(Capacity_2!K:K,Capacity_2!$A:$A,$B$164,Capacity_2!$B:$B,$H179)-SUMIFS(Capacity_2!$C:$C,Capacity_2!$A:$A,$B$164,Capacity_2!$B:$B,$H179)</f>
        <v>5.8496334740173097</v>
      </c>
      <c r="Q179" s="1">
        <f>SUMIFS(Capacity_2!L:L,Capacity_2!$A:$A,$B$164,Capacity_2!$B:$B,$H179)-SUMIFS(Capacity_2!$C:$C,Capacity_2!$A:$A,$B$164,Capacity_2!$B:$B,$H179)</f>
        <v>7.772679015438257</v>
      </c>
      <c r="R179" s="1">
        <f>SUMIFS(Capacity_2!M:M,Capacity_2!$A:$A,$B$164,Capacity_2!$B:$B,$H179)-SUMIFS(Capacity_2!$C:$C,Capacity_2!$A:$A,$B$164,Capacity_2!$B:$B,$H179)</f>
        <v>9.3118918069204142</v>
      </c>
      <c r="S179" s="1">
        <f>SUMIFS(Capacity_2!N:N,Capacity_2!$A:$A,$B$164,Capacity_2!$B:$B,$H179)-SUMIFS(Capacity_2!$C:$C,Capacity_2!$A:$A,$B$164,Capacity_2!$B:$B,$H179)</f>
        <v>12.114060778484316</v>
      </c>
      <c r="T179" s="1">
        <f>SUMIFS(Capacity_2!O:O,Capacity_2!$A:$A,$B$164,Capacity_2!$B:$B,$H179)-SUMIFS(Capacity_2!$C:$C,Capacity_2!$A:$A,$B$164,Capacity_2!$B:$B,$H179)</f>
        <v>12.89327249078957</v>
      </c>
      <c r="U179" s="1">
        <f>SUMIFS(Capacity_2!P:P,Capacity_2!$A:$A,$B$164,Capacity_2!$B:$B,$H179)-SUMIFS(Capacity_2!$C:$C,Capacity_2!$A:$A,$B$164,Capacity_2!$B:$B,$H179)</f>
        <v>13.973565502751967</v>
      </c>
      <c r="V179" s="1">
        <f>SUMIFS(Capacity_2!Q:Q,Capacity_2!$A:$A,$B$164,Capacity_2!$B:$B,$H179)-SUMIFS(Capacity_2!$C:$C,Capacity_2!$A:$A,$B$164,Capacity_2!$B:$B,$H179)</f>
        <v>16.792080558880855</v>
      </c>
      <c r="W179" s="1">
        <f>SUMIFS(Capacity_2!R:R,Capacity_2!$A:$A,$B$164,Capacity_2!$B:$B,$H179)-SUMIFS(Capacity_2!$C:$C,Capacity_2!$A:$A,$B$164,Capacity_2!$B:$B,$H179)</f>
        <v>18.742548757638872</v>
      </c>
      <c r="X179" s="1">
        <f>SUMIFS(Capacity_2!S:S,Capacity_2!$A:$A,$B$164,Capacity_2!$B:$B,$H179)-SUMIFS(Capacity_2!$C:$C,Capacity_2!$A:$A,$B$164,Capacity_2!$B:$B,$H179)</f>
        <v>21.770367509715129</v>
      </c>
      <c r="Y179" s="1">
        <f>SUMIFS(Capacity_2!T:T,Capacity_2!$A:$A,$B$164,Capacity_2!$B:$B,$H179)-SUMIFS(Capacity_2!$C:$C,Capacity_2!$A:$A,$B$164,Capacity_2!$B:$B,$H179)</f>
        <v>25.503994739607265</v>
      </c>
      <c r="Z179" s="1">
        <f>SUMIFS(Capacity_2!U:U,Capacity_2!$A:$A,$B$164,Capacity_2!$B:$B,$H179)-SUMIFS(Capacity_2!$C:$C,Capacity_2!$A:$A,$B$164,Capacity_2!$B:$B,$H179)</f>
        <v>27.813148406438927</v>
      </c>
      <c r="AA179" s="1">
        <f>SUMIFS(Capacity_2!V:V,Capacity_2!$A:$A,$B$164,Capacity_2!$B:$B,$H179)-SUMIFS(Capacity_2!$C:$C,Capacity_2!$A:$A,$B$164,Capacity_2!$B:$B,$H179)</f>
        <v>32.432798992027188</v>
      </c>
      <c r="AB179" s="1">
        <f>SUMIFS(Capacity_2!W:W,Capacity_2!$A:$A,$B$164,Capacity_2!$B:$B,$H179)-SUMIFS(Capacity_2!$C:$C,Capacity_2!$A:$A,$B$164,Capacity_2!$B:$B,$H179)</f>
        <v>35.658641446152217</v>
      </c>
      <c r="AC179" s="1">
        <f>SUMIFS(Capacity_2!X:X,Capacity_2!$A:$A,$B$164,Capacity_2!$B:$B,$H179)-SUMIFS(Capacity_2!$C:$C,Capacity_2!$A:$A,$B$164,Capacity_2!$B:$B,$H179)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-6183.3361578946642</v>
      </c>
      <c r="K185" s="1">
        <f>SUMIFS(Generation_2!E:E,Generation_2!$A:$A,$B$182,Generation_2!$B:$B,$H185)-SUMIFS(Generation_2!$C:$C,Generation_2!$A:$A,$B$182,Generation_2!$B:$B,$H185)</f>
        <v>-5248.5378846155509</v>
      </c>
      <c r="L185" s="1">
        <f>SUMIFS(Generation_2!F:F,Generation_2!$A:$A,$B$182,Generation_2!$B:$B,$H185)-SUMIFS(Generation_2!$C:$C,Generation_2!$A:$A,$B$182,Generation_2!$B:$B,$H185)</f>
        <v>-9816.4643926518038</v>
      </c>
      <c r="M185" s="1">
        <f>SUMIFS(Generation_2!G:G,Generation_2!$A:$A,$B$182,Generation_2!$B:$B,$H185)-SUMIFS(Generation_2!$C:$C,Generation_2!$A:$A,$B$182,Generation_2!$B:$B,$H185)</f>
        <v>-10628.453775413087</v>
      </c>
      <c r="N185" s="1">
        <f>SUMIFS(Generation_2!H:H,Generation_2!$A:$A,$B$182,Generation_2!$B:$B,$H185)-SUMIFS(Generation_2!$C:$C,Generation_2!$A:$A,$B$182,Generation_2!$B:$B,$H185)</f>
        <v>-11908.765811157791</v>
      </c>
      <c r="O185" s="1">
        <f>SUMIFS(Generation_2!I:I,Generation_2!$A:$A,$B$182,Generation_2!$B:$B,$H185)-SUMIFS(Generation_2!$C:$C,Generation_2!$A:$A,$B$182,Generation_2!$B:$B,$H185)</f>
        <v>-7551.2886744322313</v>
      </c>
      <c r="P185" s="1">
        <f>SUMIFS(Generation_2!J:J,Generation_2!$A:$A,$B$182,Generation_2!$B:$B,$H185)-SUMIFS(Generation_2!$C:$C,Generation_2!$A:$A,$B$182,Generation_2!$B:$B,$H185)</f>
        <v>-11473.738884855251</v>
      </c>
      <c r="Q185" s="1">
        <f>SUMIFS(Generation_2!K:K,Generation_2!$A:$A,$B$182,Generation_2!$B:$B,$H185)-SUMIFS(Generation_2!$C:$C,Generation_2!$A:$A,$B$182,Generation_2!$B:$B,$H185)</f>
        <v>-28366.710490641766</v>
      </c>
      <c r="R185" s="1">
        <f>SUMIFS(Generation_2!L:L,Generation_2!$A:$A,$B$182,Generation_2!$B:$B,$H185)-SUMIFS(Generation_2!$C:$C,Generation_2!$A:$A,$B$182,Generation_2!$B:$B,$H185)</f>
        <v>-24638.660678216955</v>
      </c>
      <c r="S185" s="1">
        <f>SUMIFS(Generation_2!M:M,Generation_2!$A:$A,$B$182,Generation_2!$B:$B,$H185)-SUMIFS(Generation_2!$C:$C,Generation_2!$A:$A,$B$182,Generation_2!$B:$B,$H185)</f>
        <v>-26691.803318247199</v>
      </c>
      <c r="T185" s="1">
        <f>SUMIFS(Generation_2!N:N,Generation_2!$A:$A,$B$182,Generation_2!$B:$B,$H185)-SUMIFS(Generation_2!$C:$C,Generation_2!$A:$A,$B$182,Generation_2!$B:$B,$H185)</f>
        <v>-21447.994820130742</v>
      </c>
      <c r="U185" s="1">
        <f>SUMIFS(Generation_2!O:O,Generation_2!$A:$A,$B$182,Generation_2!$B:$B,$H185)-SUMIFS(Generation_2!$C:$C,Generation_2!$A:$A,$B$182,Generation_2!$B:$B,$H185)</f>
        <v>-19629.85983284231</v>
      </c>
      <c r="V185" s="1">
        <f>SUMIFS(Generation_2!P:P,Generation_2!$A:$A,$B$182,Generation_2!$B:$B,$H185)-SUMIFS(Generation_2!$C:$C,Generation_2!$A:$A,$B$182,Generation_2!$B:$B,$H185)</f>
        <v>-21963.423577550377</v>
      </c>
      <c r="W185" s="1">
        <f>SUMIFS(Generation_2!Q:Q,Generation_2!$A:$A,$B$182,Generation_2!$B:$B,$H185)-SUMIFS(Generation_2!$C:$C,Generation_2!$A:$A,$B$182,Generation_2!$B:$B,$H185)</f>
        <v>-23195.764102940244</v>
      </c>
      <c r="X185" s="1">
        <f>SUMIFS(Generation_2!R:R,Generation_2!$A:$A,$B$182,Generation_2!$B:$B,$H185)-SUMIFS(Generation_2!$C:$C,Generation_2!$A:$A,$B$182,Generation_2!$B:$B,$H185)</f>
        <v>-23056.906243092119</v>
      </c>
      <c r="Y185" s="1">
        <f>SUMIFS(Generation_2!S:S,Generation_2!$A:$A,$B$182,Generation_2!$B:$B,$H185)-SUMIFS(Generation_2!$C:$C,Generation_2!$A:$A,$B$182,Generation_2!$B:$B,$H185)</f>
        <v>-21320.880543629319</v>
      </c>
      <c r="Z185" s="1">
        <f>SUMIFS(Generation_2!T:T,Generation_2!$A:$A,$B$182,Generation_2!$B:$B,$H185)-SUMIFS(Generation_2!$C:$C,Generation_2!$A:$A,$B$182,Generation_2!$B:$B,$H185)</f>
        <v>-21569.280682656652</v>
      </c>
      <c r="AA185" s="1">
        <f>SUMIFS(Generation_2!U:U,Generation_2!$A:$A,$B$182,Generation_2!$B:$B,$H185)-SUMIFS(Generation_2!$C:$C,Generation_2!$A:$A,$B$182,Generation_2!$B:$B,$H185)</f>
        <v>-20473.997706886206</v>
      </c>
      <c r="AB185" s="1">
        <f>SUMIFS(Generation_2!V:V,Generation_2!$A:$A,$B$182,Generation_2!$B:$B,$H185)-SUMIFS(Generation_2!$C:$C,Generation_2!$A:$A,$B$182,Generation_2!$B:$B,$H185)</f>
        <v>-21576.355152893739</v>
      </c>
      <c r="AC185" s="1">
        <f>SUMIFS(Generation_2!W:W,Generation_2!$A:$A,$B$182,Generation_2!$B:$B,$H185)-SUMIFS(Generation_2!$C:$C,Generation_2!$A:$A,$B$182,Generation_2!$B:$B,$H185)</f>
        <v>-24834.517010423995</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4292.6476448416797</v>
      </c>
      <c r="K186" s="1">
        <f>SUMIFS(Generation_2!E:E,Generation_2!$A:$A,$B$182,Generation_2!$B:$B,$H186)-SUMIFS(Generation_2!$C:$C,Generation_2!$A:$A,$B$182,Generation_2!$B:$B,$H186)</f>
        <v>4052.4413367987581</v>
      </c>
      <c r="L186" s="1">
        <f>SUMIFS(Generation_2!F:F,Generation_2!$A:$A,$B$182,Generation_2!$B:$B,$H186)-SUMIFS(Generation_2!$C:$C,Generation_2!$A:$A,$B$182,Generation_2!$B:$B,$H186)</f>
        <v>3884.3050183561936</v>
      </c>
      <c r="M186" s="1">
        <f>SUMIFS(Generation_2!G:G,Generation_2!$A:$A,$B$182,Generation_2!$B:$B,$H186)-SUMIFS(Generation_2!$C:$C,Generation_2!$A:$A,$B$182,Generation_2!$B:$B,$H186)</f>
        <v>2611.639917852659</v>
      </c>
      <c r="N186" s="1">
        <f>SUMIFS(Generation_2!H:H,Generation_2!$A:$A,$B$182,Generation_2!$B:$B,$H186)-SUMIFS(Generation_2!$C:$C,Generation_2!$A:$A,$B$182,Generation_2!$B:$B,$H186)</f>
        <v>1105.0799820721804</v>
      </c>
      <c r="O186" s="1">
        <f>SUMIFS(Generation_2!I:I,Generation_2!$A:$A,$B$182,Generation_2!$B:$B,$H186)-SUMIFS(Generation_2!$C:$C,Generation_2!$A:$A,$B$182,Generation_2!$B:$B,$H186)</f>
        <v>4005.8309378621525</v>
      </c>
      <c r="P186" s="1">
        <f>SUMIFS(Generation_2!J:J,Generation_2!$A:$A,$B$182,Generation_2!$B:$B,$H186)-SUMIFS(Generation_2!$C:$C,Generation_2!$A:$A,$B$182,Generation_2!$B:$B,$H186)</f>
        <v>-301.68186099856757</v>
      </c>
      <c r="Q186" s="1">
        <f>SUMIFS(Generation_2!K:K,Generation_2!$A:$A,$B$182,Generation_2!$B:$B,$H186)-SUMIFS(Generation_2!$C:$C,Generation_2!$A:$A,$B$182,Generation_2!$B:$B,$H186)</f>
        <v>-1058.6647837660312</v>
      </c>
      <c r="R186" s="1">
        <f>SUMIFS(Generation_2!L:L,Generation_2!$A:$A,$B$182,Generation_2!$B:$B,$H186)-SUMIFS(Generation_2!$C:$C,Generation_2!$A:$A,$B$182,Generation_2!$B:$B,$H186)</f>
        <v>-1396.7575344263605</v>
      </c>
      <c r="S186" s="1">
        <f>SUMIFS(Generation_2!M:M,Generation_2!$A:$A,$B$182,Generation_2!$B:$B,$H186)-SUMIFS(Generation_2!$C:$C,Generation_2!$A:$A,$B$182,Generation_2!$B:$B,$H186)</f>
        <v>-5998.2279897713888</v>
      </c>
      <c r="T186" s="1">
        <f>SUMIFS(Generation_2!N:N,Generation_2!$A:$A,$B$182,Generation_2!$B:$B,$H186)-SUMIFS(Generation_2!$C:$C,Generation_2!$A:$A,$B$182,Generation_2!$B:$B,$H186)</f>
        <v>-5413.2621323684762</v>
      </c>
      <c r="U186" s="1">
        <f>SUMIFS(Generation_2!O:O,Generation_2!$A:$A,$B$182,Generation_2!$B:$B,$H186)-SUMIFS(Generation_2!$C:$C,Generation_2!$A:$A,$B$182,Generation_2!$B:$B,$H186)</f>
        <v>-5321.4880248739246</v>
      </c>
      <c r="V186" s="1">
        <f>SUMIFS(Generation_2!P:P,Generation_2!$A:$A,$B$182,Generation_2!$B:$B,$H186)-SUMIFS(Generation_2!$C:$C,Generation_2!$A:$A,$B$182,Generation_2!$B:$B,$H186)</f>
        <v>-5871.0289723393435</v>
      </c>
      <c r="W186" s="1">
        <f>SUMIFS(Generation_2!Q:Q,Generation_2!$A:$A,$B$182,Generation_2!$B:$B,$H186)-SUMIFS(Generation_2!$C:$C,Generation_2!$A:$A,$B$182,Generation_2!$B:$B,$H186)</f>
        <v>-5788.9098471210018</v>
      </c>
      <c r="X186" s="1">
        <f>SUMIFS(Generation_2!R:R,Generation_2!$A:$A,$B$182,Generation_2!$B:$B,$H186)-SUMIFS(Generation_2!$C:$C,Generation_2!$A:$A,$B$182,Generation_2!$B:$B,$H186)</f>
        <v>-6781.2756131941787</v>
      </c>
      <c r="Y186" s="1">
        <f>SUMIFS(Generation_2!S:S,Generation_2!$A:$A,$B$182,Generation_2!$B:$B,$H186)-SUMIFS(Generation_2!$C:$C,Generation_2!$A:$A,$B$182,Generation_2!$B:$B,$H186)</f>
        <v>-5249.0908589564315</v>
      </c>
      <c r="Z186" s="1">
        <f>SUMIFS(Generation_2!T:T,Generation_2!$A:$A,$B$182,Generation_2!$B:$B,$H186)-SUMIFS(Generation_2!$C:$C,Generation_2!$A:$A,$B$182,Generation_2!$B:$B,$H186)</f>
        <v>-5107.8866242339027</v>
      </c>
      <c r="AA186" s="1">
        <f>SUMIFS(Generation_2!U:U,Generation_2!$A:$A,$B$182,Generation_2!$B:$B,$H186)-SUMIFS(Generation_2!$C:$C,Generation_2!$A:$A,$B$182,Generation_2!$B:$B,$H186)</f>
        <v>-4516.7580732954666</v>
      </c>
      <c r="AB186" s="1">
        <f>SUMIFS(Generation_2!V:V,Generation_2!$A:$A,$B$182,Generation_2!$B:$B,$H186)-SUMIFS(Generation_2!$C:$C,Generation_2!$A:$A,$B$182,Generation_2!$B:$B,$H186)</f>
        <v>-4443.1805756064823</v>
      </c>
      <c r="AC186" s="1">
        <f>SUMIFS(Generation_2!W:W,Generation_2!$A:$A,$B$182,Generation_2!$B:$B,$H186)-SUMIFS(Generation_2!$C:$C,Generation_2!$A:$A,$B$182,Generation_2!$B:$B,$H186)</f>
        <v>-5505.7350063154263</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-15.545039316661132</v>
      </c>
      <c r="K187" s="1">
        <f>SUMIFS(Generation_2!E:E,Generation_2!$A:$A,$B$182,Generation_2!$B:$B,$H187)-SUMIFS(Generation_2!$C:$C,Generation_2!$A:$A,$B$182,Generation_2!$B:$B,$H187)</f>
        <v>-147.68239478980831</v>
      </c>
      <c r="L187" s="1">
        <f>SUMIFS(Generation_2!F:F,Generation_2!$A:$A,$B$182,Generation_2!$B:$B,$H187)-SUMIFS(Generation_2!$C:$C,Generation_2!$A:$A,$B$182,Generation_2!$B:$B,$H187)</f>
        <v>-1178.7865535389619</v>
      </c>
      <c r="M187" s="1">
        <f>SUMIFS(Generation_2!G:G,Generation_2!$A:$A,$B$182,Generation_2!$B:$B,$H187)-SUMIFS(Generation_2!$C:$C,Generation_2!$A:$A,$B$182,Generation_2!$B:$B,$H187)</f>
        <v>-1175.4740265864605</v>
      </c>
      <c r="N187" s="1">
        <f>SUMIFS(Generation_2!H:H,Generation_2!$A:$A,$B$182,Generation_2!$B:$B,$H187)-SUMIFS(Generation_2!$C:$C,Generation_2!$A:$A,$B$182,Generation_2!$B:$B,$H187)</f>
        <v>-1181.3474451085153</v>
      </c>
      <c r="O187" s="1">
        <f>SUMIFS(Generation_2!I:I,Generation_2!$A:$A,$B$182,Generation_2!$B:$B,$H187)-SUMIFS(Generation_2!$C:$C,Generation_2!$A:$A,$B$182,Generation_2!$B:$B,$H187)</f>
        <v>-1176.04607830293</v>
      </c>
      <c r="P187" s="1">
        <f>SUMIFS(Generation_2!J:J,Generation_2!$A:$A,$B$182,Generation_2!$B:$B,$H187)-SUMIFS(Generation_2!$C:$C,Generation_2!$A:$A,$B$182,Generation_2!$B:$B,$H187)</f>
        <v>-1230.0511347126783</v>
      </c>
      <c r="Q187" s="1">
        <f>SUMIFS(Generation_2!K:K,Generation_2!$A:$A,$B$182,Generation_2!$B:$B,$H187)-SUMIFS(Generation_2!$C:$C,Generation_2!$A:$A,$B$182,Generation_2!$B:$B,$H187)</f>
        <v>-1228.8395564805742</v>
      </c>
      <c r="R187" s="1">
        <f>SUMIFS(Generation_2!L:L,Generation_2!$A:$A,$B$182,Generation_2!$B:$B,$H187)-SUMIFS(Generation_2!$C:$C,Generation_2!$A:$A,$B$182,Generation_2!$B:$B,$H187)</f>
        <v>-1230.1630329176114</v>
      </c>
      <c r="S187" s="1">
        <f>SUMIFS(Generation_2!M:M,Generation_2!$A:$A,$B$182,Generation_2!$B:$B,$H187)-SUMIFS(Generation_2!$C:$C,Generation_2!$A:$A,$B$182,Generation_2!$B:$B,$H187)</f>
        <v>-1220.0043162263778</v>
      </c>
      <c r="T187" s="1">
        <f>SUMIFS(Generation_2!N:N,Generation_2!$A:$A,$B$182,Generation_2!$B:$B,$H187)-SUMIFS(Generation_2!$C:$C,Generation_2!$A:$A,$B$182,Generation_2!$B:$B,$H187)</f>
        <v>-1228.5336149813336</v>
      </c>
      <c r="U187" s="1">
        <f>SUMIFS(Generation_2!O:O,Generation_2!$A:$A,$B$182,Generation_2!$B:$B,$H187)-SUMIFS(Generation_2!$C:$C,Generation_2!$A:$A,$B$182,Generation_2!$B:$B,$H187)</f>
        <v>-1228.57373659735</v>
      </c>
      <c r="V187" s="1">
        <f>SUMIFS(Generation_2!P:P,Generation_2!$A:$A,$B$182,Generation_2!$B:$B,$H187)-SUMIFS(Generation_2!$C:$C,Generation_2!$A:$A,$B$182,Generation_2!$B:$B,$H187)</f>
        <v>-1227.9437284016194</v>
      </c>
      <c r="W187" s="1">
        <f>SUMIFS(Generation_2!Q:Q,Generation_2!$A:$A,$B$182,Generation_2!$B:$B,$H187)-SUMIFS(Generation_2!$C:$C,Generation_2!$A:$A,$B$182,Generation_2!$B:$B,$H187)</f>
        <v>-1292.6159341161272</v>
      </c>
      <c r="X187" s="1">
        <f>SUMIFS(Generation_2!R:R,Generation_2!$A:$A,$B$182,Generation_2!$B:$B,$H187)-SUMIFS(Generation_2!$C:$C,Generation_2!$A:$A,$B$182,Generation_2!$B:$B,$H187)</f>
        <v>-1299.8419891603437</v>
      </c>
      <c r="Y187" s="1">
        <f>SUMIFS(Generation_2!S:S,Generation_2!$A:$A,$B$182,Generation_2!$B:$B,$H187)-SUMIFS(Generation_2!$C:$C,Generation_2!$A:$A,$B$182,Generation_2!$B:$B,$H187)</f>
        <v>1432.7872683695837</v>
      </c>
      <c r="Z187" s="1">
        <f>SUMIFS(Generation_2!T:T,Generation_2!$A:$A,$B$182,Generation_2!$B:$B,$H187)-SUMIFS(Generation_2!$C:$C,Generation_2!$A:$A,$B$182,Generation_2!$B:$B,$H187)</f>
        <v>-1613.2635047359393</v>
      </c>
      <c r="AA187" s="1">
        <f>SUMIFS(Generation_2!U:U,Generation_2!$A:$A,$B$182,Generation_2!$B:$B,$H187)-SUMIFS(Generation_2!$C:$C,Generation_2!$A:$A,$B$182,Generation_2!$B:$B,$H187)</f>
        <v>-1723.6844917539152</v>
      </c>
      <c r="AB187" s="1">
        <f>SUMIFS(Generation_2!V:V,Generation_2!$A:$A,$B$182,Generation_2!$B:$B,$H187)-SUMIFS(Generation_2!$C:$C,Generation_2!$A:$A,$B$182,Generation_2!$B:$B,$H187)</f>
        <v>-347.40638112346232</v>
      </c>
      <c r="AC187" s="1">
        <f>SUMIFS(Generation_2!W:W,Generation_2!$A:$A,$B$182,Generation_2!$B:$B,$H187)-SUMIFS(Generation_2!$C:$C,Generation_2!$A:$A,$B$182,Generation_2!$B:$B,$H187)</f>
        <v>-1797.5151947175937</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-6.4363967820522703</v>
      </c>
      <c r="K188" s="1">
        <f>SUMIFS(Generation_2!E:E,Generation_2!$A:$A,$B$182,Generation_2!$B:$B,$H188)-SUMIFS(Generation_2!$C:$C,Generation_2!$A:$A,$B$182,Generation_2!$B:$B,$H188)</f>
        <v>47.173661145434721</v>
      </c>
      <c r="L188" s="1">
        <f>SUMIFS(Generation_2!F:F,Generation_2!$A:$A,$B$182,Generation_2!$B:$B,$H188)-SUMIFS(Generation_2!$C:$C,Generation_2!$A:$A,$B$182,Generation_2!$B:$B,$H188)</f>
        <v>-50.671153134434235</v>
      </c>
      <c r="M188" s="1">
        <f>SUMIFS(Generation_2!G:G,Generation_2!$A:$A,$B$182,Generation_2!$B:$B,$H188)-SUMIFS(Generation_2!$C:$C,Generation_2!$A:$A,$B$182,Generation_2!$B:$B,$H188)</f>
        <v>-68.346444355676866</v>
      </c>
      <c r="N188" s="1">
        <f>SUMIFS(Generation_2!H:H,Generation_2!$A:$A,$B$182,Generation_2!$B:$B,$H188)-SUMIFS(Generation_2!$C:$C,Generation_2!$A:$A,$B$182,Generation_2!$B:$B,$H188)</f>
        <v>-77.39332787780161</v>
      </c>
      <c r="O188" s="1">
        <f>SUMIFS(Generation_2!I:I,Generation_2!$A:$A,$B$182,Generation_2!$B:$B,$H188)-SUMIFS(Generation_2!$C:$C,Generation_2!$A:$A,$B$182,Generation_2!$B:$B,$H188)</f>
        <v>-77.702671713922442</v>
      </c>
      <c r="P188" s="1">
        <f>SUMIFS(Generation_2!J:J,Generation_2!$A:$A,$B$182,Generation_2!$B:$B,$H188)-SUMIFS(Generation_2!$C:$C,Generation_2!$A:$A,$B$182,Generation_2!$B:$B,$H188)</f>
        <v>-57.869938525800208</v>
      </c>
      <c r="Q188" s="1">
        <f>SUMIFS(Generation_2!K:K,Generation_2!$A:$A,$B$182,Generation_2!$B:$B,$H188)-SUMIFS(Generation_2!$C:$C,Generation_2!$A:$A,$B$182,Generation_2!$B:$B,$H188)</f>
        <v>-72.340566139567201</v>
      </c>
      <c r="R188" s="1">
        <f>SUMIFS(Generation_2!L:L,Generation_2!$A:$A,$B$182,Generation_2!$B:$B,$H188)-SUMIFS(Generation_2!$C:$C,Generation_2!$A:$A,$B$182,Generation_2!$B:$B,$H188)</f>
        <v>-75.150961820637136</v>
      </c>
      <c r="S188" s="1">
        <f>SUMIFS(Generation_2!M:M,Generation_2!$A:$A,$B$182,Generation_2!$B:$B,$H188)-SUMIFS(Generation_2!$C:$C,Generation_2!$A:$A,$B$182,Generation_2!$B:$B,$H188)</f>
        <v>-62.369995136348052</v>
      </c>
      <c r="T188" s="1">
        <f>SUMIFS(Generation_2!N:N,Generation_2!$A:$A,$B$182,Generation_2!$B:$B,$H188)-SUMIFS(Generation_2!$C:$C,Generation_2!$A:$A,$B$182,Generation_2!$B:$B,$H188)</f>
        <v>-68.517129600355815</v>
      </c>
      <c r="U188" s="1">
        <f>SUMIFS(Generation_2!O:O,Generation_2!$A:$A,$B$182,Generation_2!$B:$B,$H188)-SUMIFS(Generation_2!$C:$C,Generation_2!$A:$A,$B$182,Generation_2!$B:$B,$H188)</f>
        <v>-67.355388260741634</v>
      </c>
      <c r="V188" s="1">
        <f>SUMIFS(Generation_2!P:P,Generation_2!$A:$A,$B$182,Generation_2!$B:$B,$H188)-SUMIFS(Generation_2!$C:$C,Generation_2!$A:$A,$B$182,Generation_2!$B:$B,$H188)</f>
        <v>-46.307519109616493</v>
      </c>
      <c r="W188" s="1">
        <f>SUMIFS(Generation_2!Q:Q,Generation_2!$A:$A,$B$182,Generation_2!$B:$B,$H188)-SUMIFS(Generation_2!$C:$C,Generation_2!$A:$A,$B$182,Generation_2!$B:$B,$H188)</f>
        <v>-16.190932444380834</v>
      </c>
      <c r="X188" s="1">
        <f>SUMIFS(Generation_2!R:R,Generation_2!$A:$A,$B$182,Generation_2!$B:$B,$H188)-SUMIFS(Generation_2!$C:$C,Generation_2!$A:$A,$B$182,Generation_2!$B:$B,$H188)</f>
        <v>-18.323718694905722</v>
      </c>
      <c r="Y188" s="1">
        <f>SUMIFS(Generation_2!S:S,Generation_2!$A:$A,$B$182,Generation_2!$B:$B,$H188)-SUMIFS(Generation_2!$C:$C,Generation_2!$A:$A,$B$182,Generation_2!$B:$B,$H188)</f>
        <v>636.13974779216028</v>
      </c>
      <c r="Z188" s="1">
        <f>SUMIFS(Generation_2!T:T,Generation_2!$A:$A,$B$182,Generation_2!$B:$B,$H188)-SUMIFS(Generation_2!$C:$C,Generation_2!$A:$A,$B$182,Generation_2!$B:$B,$H188)</f>
        <v>92.041168065981154</v>
      </c>
      <c r="AA188" s="1">
        <f>SUMIFS(Generation_2!U:U,Generation_2!$A:$A,$B$182,Generation_2!$B:$B,$H188)-SUMIFS(Generation_2!$C:$C,Generation_2!$A:$A,$B$182,Generation_2!$B:$B,$H188)</f>
        <v>77.042344397716349</v>
      </c>
      <c r="AB188" s="1">
        <f>SUMIFS(Generation_2!V:V,Generation_2!$A:$A,$B$182,Generation_2!$B:$B,$H188)-SUMIFS(Generation_2!$C:$C,Generation_2!$A:$A,$B$182,Generation_2!$B:$B,$H188)</f>
        <v>385.11490611901149</v>
      </c>
      <c r="AC188" s="1">
        <f>SUMIFS(Generation_2!W:W,Generation_2!$A:$A,$B$182,Generation_2!$B:$B,$H188)-SUMIFS(Generation_2!$C:$C,Generation_2!$A:$A,$B$182,Generation_2!$B:$B,$H188)</f>
        <v>27.610176257797164</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-2564.2738600691973</v>
      </c>
      <c r="K189" s="1">
        <f>SUMIFS(Generation_2!E:E,Generation_2!$A:$A,$B$182,Generation_2!$B:$B,$H189)-SUMIFS(Generation_2!$C:$C,Generation_2!$A:$A,$B$182,Generation_2!$B:$B,$H189)</f>
        <v>-2758.9839923755662</v>
      </c>
      <c r="L189" s="1">
        <f>SUMIFS(Generation_2!F:F,Generation_2!$A:$A,$B$182,Generation_2!$B:$B,$H189)-SUMIFS(Generation_2!$C:$C,Generation_2!$A:$A,$B$182,Generation_2!$B:$B,$H189)</f>
        <v>222.06618151699149</v>
      </c>
      <c r="M189" s="1">
        <f>SUMIFS(Generation_2!G:G,Generation_2!$A:$A,$B$182,Generation_2!$B:$B,$H189)-SUMIFS(Generation_2!$C:$C,Generation_2!$A:$A,$B$182,Generation_2!$B:$B,$H189)</f>
        <v>-2015.4104489147776</v>
      </c>
      <c r="N189" s="1">
        <f>SUMIFS(Generation_2!H:H,Generation_2!$A:$A,$B$182,Generation_2!$B:$B,$H189)-SUMIFS(Generation_2!$C:$C,Generation_2!$A:$A,$B$182,Generation_2!$B:$B,$H189)</f>
        <v>-228.09817301646945</v>
      </c>
      <c r="O189" s="1">
        <f>SUMIFS(Generation_2!I:I,Generation_2!$A:$A,$B$182,Generation_2!$B:$B,$H189)-SUMIFS(Generation_2!$C:$C,Generation_2!$A:$A,$B$182,Generation_2!$B:$B,$H189)</f>
        <v>-6598.9643370775502</v>
      </c>
      <c r="P189" s="1">
        <f>SUMIFS(Generation_2!J:J,Generation_2!$A:$A,$B$182,Generation_2!$B:$B,$H189)-SUMIFS(Generation_2!$C:$C,Generation_2!$A:$A,$B$182,Generation_2!$B:$B,$H189)</f>
        <v>1421.2221000830632</v>
      </c>
      <c r="Q189" s="1">
        <f>SUMIFS(Generation_2!K:K,Generation_2!$A:$A,$B$182,Generation_2!$B:$B,$H189)-SUMIFS(Generation_2!$C:$C,Generation_2!$A:$A,$B$182,Generation_2!$B:$B,$H189)</f>
        <v>-144.72620496158015</v>
      </c>
      <c r="R189" s="1">
        <f>SUMIFS(Generation_2!L:L,Generation_2!$A:$A,$B$182,Generation_2!$B:$B,$H189)-SUMIFS(Generation_2!$C:$C,Generation_2!$A:$A,$B$182,Generation_2!$B:$B,$H189)</f>
        <v>-3666.6231727732211</v>
      </c>
      <c r="S189" s="1">
        <f>SUMIFS(Generation_2!M:M,Generation_2!$A:$A,$B$182,Generation_2!$B:$B,$H189)-SUMIFS(Generation_2!$C:$C,Generation_2!$A:$A,$B$182,Generation_2!$B:$B,$H189)</f>
        <v>-654.72187134689375</v>
      </c>
      <c r="T189" s="1">
        <f>SUMIFS(Generation_2!N:N,Generation_2!$A:$A,$B$182,Generation_2!$B:$B,$H189)-SUMIFS(Generation_2!$C:$C,Generation_2!$A:$A,$B$182,Generation_2!$B:$B,$H189)</f>
        <v>-2845.9765659252153</v>
      </c>
      <c r="U189" s="1">
        <f>SUMIFS(Generation_2!O:O,Generation_2!$A:$A,$B$182,Generation_2!$B:$B,$H189)-SUMIFS(Generation_2!$C:$C,Generation_2!$A:$A,$B$182,Generation_2!$B:$B,$H189)</f>
        <v>-3083.3482219730886</v>
      </c>
      <c r="V189" s="1">
        <f>SUMIFS(Generation_2!P:P,Generation_2!$A:$A,$B$182,Generation_2!$B:$B,$H189)-SUMIFS(Generation_2!$C:$C,Generation_2!$A:$A,$B$182,Generation_2!$B:$B,$H189)</f>
        <v>-303.14545053724214</v>
      </c>
      <c r="W189" s="1">
        <f>SUMIFS(Generation_2!Q:Q,Generation_2!$A:$A,$B$182,Generation_2!$B:$B,$H189)-SUMIFS(Generation_2!$C:$C,Generation_2!$A:$A,$B$182,Generation_2!$B:$B,$H189)</f>
        <v>-1958.6530355100349</v>
      </c>
      <c r="X189" s="1">
        <f>SUMIFS(Generation_2!R:R,Generation_2!$A:$A,$B$182,Generation_2!$B:$B,$H189)-SUMIFS(Generation_2!$C:$C,Generation_2!$A:$A,$B$182,Generation_2!$B:$B,$H189)</f>
        <v>-351.74936858584078</v>
      </c>
      <c r="Y189" s="1">
        <f>SUMIFS(Generation_2!S:S,Generation_2!$A:$A,$B$182,Generation_2!$B:$B,$H189)-SUMIFS(Generation_2!$C:$C,Generation_2!$A:$A,$B$182,Generation_2!$B:$B,$H189)</f>
        <v>-5946.7896823154642</v>
      </c>
      <c r="Z189" s="1">
        <f>SUMIFS(Generation_2!T:T,Generation_2!$A:$A,$B$182,Generation_2!$B:$B,$H189)-SUMIFS(Generation_2!$C:$C,Generation_2!$A:$A,$B$182,Generation_2!$B:$B,$H189)</f>
        <v>1274.8304795114509</v>
      </c>
      <c r="AA189" s="1">
        <f>SUMIFS(Generation_2!U:U,Generation_2!$A:$A,$B$182,Generation_2!$B:$B,$H189)-SUMIFS(Generation_2!$C:$C,Generation_2!$A:$A,$B$182,Generation_2!$B:$B,$H189)</f>
        <v>149.48142571071185</v>
      </c>
      <c r="AB189" s="1">
        <f>SUMIFS(Generation_2!V:V,Generation_2!$A:$A,$B$182,Generation_2!$B:$B,$H189)-SUMIFS(Generation_2!$C:$C,Generation_2!$A:$A,$B$182,Generation_2!$B:$B,$H189)</f>
        <v>-3249.6190539697109</v>
      </c>
      <c r="AC189" s="1">
        <f>SUMIFS(Generation_2!W:W,Generation_2!$A:$A,$B$182,Generation_2!$B:$B,$H189)-SUMIFS(Generation_2!$C:$C,Generation_2!$A:$A,$B$182,Generation_2!$B:$B,$H189)</f>
        <v>-316.97409730684194</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52.429755856352557</v>
      </c>
      <c r="K190" s="1">
        <f>SUMIFS(Generation_2!E:E,Generation_2!$A:$A,$B$182,Generation_2!$B:$B,$H190)-SUMIFS(Generation_2!$C:$C,Generation_2!$A:$A,$B$182,Generation_2!$B:$B,$H190)</f>
        <v>13.92609950277361</v>
      </c>
      <c r="L190" s="1">
        <f>SUMIFS(Generation_2!F:F,Generation_2!$A:$A,$B$182,Generation_2!$B:$B,$H190)-SUMIFS(Generation_2!$C:$C,Generation_2!$A:$A,$B$182,Generation_2!$B:$B,$H190)</f>
        <v>101.3483366274379</v>
      </c>
      <c r="M190" s="1">
        <f>SUMIFS(Generation_2!G:G,Generation_2!$A:$A,$B$182,Generation_2!$B:$B,$H190)-SUMIFS(Generation_2!$C:$C,Generation_2!$A:$A,$B$182,Generation_2!$B:$B,$H190)</f>
        <v>600.8653871894212</v>
      </c>
      <c r="N190" s="1">
        <f>SUMIFS(Generation_2!H:H,Generation_2!$A:$A,$B$182,Generation_2!$B:$B,$H190)-SUMIFS(Generation_2!$C:$C,Generation_2!$A:$A,$B$182,Generation_2!$B:$B,$H190)</f>
        <v>931.06981416859003</v>
      </c>
      <c r="O190" s="1">
        <f>SUMIFS(Generation_2!I:I,Generation_2!$A:$A,$B$182,Generation_2!$B:$B,$H190)-SUMIFS(Generation_2!$C:$C,Generation_2!$A:$A,$B$182,Generation_2!$B:$B,$H190)</f>
        <v>734.5925717320963</v>
      </c>
      <c r="P190" s="1">
        <f>SUMIFS(Generation_2!J:J,Generation_2!$A:$A,$B$182,Generation_2!$B:$B,$H190)-SUMIFS(Generation_2!$C:$C,Generation_2!$A:$A,$B$182,Generation_2!$B:$B,$H190)</f>
        <v>515.21784990693322</v>
      </c>
      <c r="Q190" s="1">
        <f>SUMIFS(Generation_2!K:K,Generation_2!$A:$A,$B$182,Generation_2!$B:$B,$H190)-SUMIFS(Generation_2!$C:$C,Generation_2!$A:$A,$B$182,Generation_2!$B:$B,$H190)</f>
        <v>733.6077671464966</v>
      </c>
      <c r="R190" s="1">
        <f>SUMIFS(Generation_2!L:L,Generation_2!$A:$A,$B$182,Generation_2!$B:$B,$H190)-SUMIFS(Generation_2!$C:$C,Generation_2!$A:$A,$B$182,Generation_2!$B:$B,$H190)</f>
        <v>802.69479027807347</v>
      </c>
      <c r="S190" s="1">
        <f>SUMIFS(Generation_2!M:M,Generation_2!$A:$A,$B$182,Generation_2!$B:$B,$H190)-SUMIFS(Generation_2!$C:$C,Generation_2!$A:$A,$B$182,Generation_2!$B:$B,$H190)</f>
        <v>970.74751007335271</v>
      </c>
      <c r="T190" s="1">
        <f>SUMIFS(Generation_2!N:N,Generation_2!$A:$A,$B$182,Generation_2!$B:$B,$H190)-SUMIFS(Generation_2!$C:$C,Generation_2!$A:$A,$B$182,Generation_2!$B:$B,$H190)</f>
        <v>2848.9122723447381</v>
      </c>
      <c r="U190" s="1">
        <f>SUMIFS(Generation_2!O:O,Generation_2!$A:$A,$B$182,Generation_2!$B:$B,$H190)-SUMIFS(Generation_2!$C:$C,Generation_2!$A:$A,$B$182,Generation_2!$B:$B,$H190)</f>
        <v>3209.9416190287011</v>
      </c>
      <c r="V190" s="1">
        <f>SUMIFS(Generation_2!P:P,Generation_2!$A:$A,$B$182,Generation_2!$B:$B,$H190)-SUMIFS(Generation_2!$C:$C,Generation_2!$A:$A,$B$182,Generation_2!$B:$B,$H190)</f>
        <v>2465.5133778429617</v>
      </c>
      <c r="W190" s="1">
        <f>SUMIFS(Generation_2!Q:Q,Generation_2!$A:$A,$B$182,Generation_2!$B:$B,$H190)-SUMIFS(Generation_2!$C:$C,Generation_2!$A:$A,$B$182,Generation_2!$B:$B,$H190)</f>
        <v>4545.0605139043673</v>
      </c>
      <c r="X190" s="1">
        <f>SUMIFS(Generation_2!R:R,Generation_2!$A:$A,$B$182,Generation_2!$B:$B,$H190)-SUMIFS(Generation_2!$C:$C,Generation_2!$A:$A,$B$182,Generation_2!$B:$B,$H190)</f>
        <v>4725.7635822945231</v>
      </c>
      <c r="Y190" s="1">
        <f>SUMIFS(Generation_2!S:S,Generation_2!$A:$A,$B$182,Generation_2!$B:$B,$H190)-SUMIFS(Generation_2!$C:$C,Generation_2!$A:$A,$B$182,Generation_2!$B:$B,$H190)</f>
        <v>5377.2228431313179</v>
      </c>
      <c r="Z190" s="1">
        <f>SUMIFS(Generation_2!T:T,Generation_2!$A:$A,$B$182,Generation_2!$B:$B,$H190)-SUMIFS(Generation_2!$C:$C,Generation_2!$A:$A,$B$182,Generation_2!$B:$B,$H190)</f>
        <v>5439.2769404306773</v>
      </c>
      <c r="AA190" s="1">
        <f>SUMIFS(Generation_2!U:U,Generation_2!$A:$A,$B$182,Generation_2!$B:$B,$H190)-SUMIFS(Generation_2!$C:$C,Generation_2!$A:$A,$B$182,Generation_2!$B:$B,$H190)</f>
        <v>5975.0930687329637</v>
      </c>
      <c r="AB190" s="1">
        <f>SUMIFS(Generation_2!V:V,Generation_2!$A:$A,$B$182,Generation_2!$B:$B,$H190)-SUMIFS(Generation_2!$C:$C,Generation_2!$A:$A,$B$182,Generation_2!$B:$B,$H190)</f>
        <v>6097.791683460222</v>
      </c>
      <c r="AC190" s="1">
        <f>SUMIFS(Generation_2!W:W,Generation_2!$A:$A,$B$182,Generation_2!$B:$B,$H190)-SUMIFS(Generation_2!$C:$C,Generation_2!$A:$A,$B$182,Generation_2!$B:$B,$H190)</f>
        <v>6950.6904419274942</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22.634122503163269</v>
      </c>
      <c r="K191" s="1">
        <f>SUMIFS(Generation_2!E:E,Generation_2!$A:$A,$B$182,Generation_2!$B:$B,$H191)-SUMIFS(Generation_2!$C:$C,Generation_2!$A:$A,$B$182,Generation_2!$B:$B,$H191)</f>
        <v>45.985511391672105</v>
      </c>
      <c r="L191" s="1">
        <f>SUMIFS(Generation_2!F:F,Generation_2!$A:$A,$B$182,Generation_2!$B:$B,$H191)-SUMIFS(Generation_2!$C:$C,Generation_2!$A:$A,$B$182,Generation_2!$B:$B,$H191)</f>
        <v>89.54989137582416</v>
      </c>
      <c r="M191" s="1">
        <f>SUMIFS(Generation_2!G:G,Generation_2!$A:$A,$B$182,Generation_2!$B:$B,$H191)-SUMIFS(Generation_2!$C:$C,Generation_2!$A:$A,$B$182,Generation_2!$B:$B,$H191)</f>
        <v>142.76778738940018</v>
      </c>
      <c r="N191" s="1">
        <f>SUMIFS(Generation_2!H:H,Generation_2!$A:$A,$B$182,Generation_2!$B:$B,$H191)-SUMIFS(Generation_2!$C:$C,Generation_2!$A:$A,$B$182,Generation_2!$B:$B,$H191)</f>
        <v>195.90121716588115</v>
      </c>
      <c r="O191" s="1">
        <f>SUMIFS(Generation_2!I:I,Generation_2!$A:$A,$B$182,Generation_2!$B:$B,$H191)-SUMIFS(Generation_2!$C:$C,Generation_2!$A:$A,$B$182,Generation_2!$B:$B,$H191)</f>
        <v>236.25132627858088</v>
      </c>
      <c r="P191" s="1">
        <f>SUMIFS(Generation_2!J:J,Generation_2!$A:$A,$B$182,Generation_2!$B:$B,$H191)-SUMIFS(Generation_2!$C:$C,Generation_2!$A:$A,$B$182,Generation_2!$B:$B,$H191)</f>
        <v>263.79223938729933</v>
      </c>
      <c r="Q191" s="1">
        <f>SUMIFS(Generation_2!K:K,Generation_2!$A:$A,$B$182,Generation_2!$B:$B,$H191)-SUMIFS(Generation_2!$C:$C,Generation_2!$A:$A,$B$182,Generation_2!$B:$B,$H191)</f>
        <v>310.91745844704826</v>
      </c>
      <c r="R191" s="1">
        <f>SUMIFS(Generation_2!L:L,Generation_2!$A:$A,$B$182,Generation_2!$B:$B,$H191)-SUMIFS(Generation_2!$C:$C,Generation_2!$A:$A,$B$182,Generation_2!$B:$B,$H191)</f>
        <v>355.95031698852756</v>
      </c>
      <c r="S191" s="1">
        <f>SUMIFS(Generation_2!M:M,Generation_2!$A:$A,$B$182,Generation_2!$B:$B,$H191)-SUMIFS(Generation_2!$C:$C,Generation_2!$A:$A,$B$182,Generation_2!$B:$B,$H191)</f>
        <v>403.24631214923625</v>
      </c>
      <c r="T191" s="1">
        <f>SUMIFS(Generation_2!N:N,Generation_2!$A:$A,$B$182,Generation_2!$B:$B,$H191)-SUMIFS(Generation_2!$C:$C,Generation_2!$A:$A,$B$182,Generation_2!$B:$B,$H191)</f>
        <v>446.69423534847294</v>
      </c>
      <c r="U191" s="1">
        <f>SUMIFS(Generation_2!O:O,Generation_2!$A:$A,$B$182,Generation_2!$B:$B,$H191)-SUMIFS(Generation_2!$C:$C,Generation_2!$A:$A,$B$182,Generation_2!$B:$B,$H191)</f>
        <v>475.48566452978378</v>
      </c>
      <c r="V191" s="1">
        <f>SUMIFS(Generation_2!P:P,Generation_2!$A:$A,$B$182,Generation_2!$B:$B,$H191)-SUMIFS(Generation_2!$C:$C,Generation_2!$A:$A,$B$182,Generation_2!$B:$B,$H191)</f>
        <v>499.1321880116086</v>
      </c>
      <c r="W191" s="1">
        <f>SUMIFS(Generation_2!Q:Q,Generation_2!$A:$A,$B$182,Generation_2!$B:$B,$H191)-SUMIFS(Generation_2!$C:$C,Generation_2!$A:$A,$B$182,Generation_2!$B:$B,$H191)</f>
        <v>507.75507360931329</v>
      </c>
      <c r="X191" s="1">
        <f>SUMIFS(Generation_2!R:R,Generation_2!$A:$A,$B$182,Generation_2!$B:$B,$H191)-SUMIFS(Generation_2!$C:$C,Generation_2!$A:$A,$B$182,Generation_2!$B:$B,$H191)</f>
        <v>526.07640828646061</v>
      </c>
      <c r="Y191" s="1">
        <f>SUMIFS(Generation_2!S:S,Generation_2!$A:$A,$B$182,Generation_2!$B:$B,$H191)-SUMIFS(Generation_2!$C:$C,Generation_2!$A:$A,$B$182,Generation_2!$B:$B,$H191)</f>
        <v>535.96165746192219</v>
      </c>
      <c r="Z191" s="1">
        <f>SUMIFS(Generation_2!T:T,Generation_2!$A:$A,$B$182,Generation_2!$B:$B,$H191)-SUMIFS(Generation_2!$C:$C,Generation_2!$A:$A,$B$182,Generation_2!$B:$B,$H191)</f>
        <v>550.966460294527</v>
      </c>
      <c r="AA191" s="1">
        <f>SUMIFS(Generation_2!U:U,Generation_2!$A:$A,$B$182,Generation_2!$B:$B,$H191)-SUMIFS(Generation_2!$C:$C,Generation_2!$A:$A,$B$182,Generation_2!$B:$B,$H191)</f>
        <v>572.48994069892899</v>
      </c>
      <c r="AB191" s="1">
        <f>SUMIFS(Generation_2!V:V,Generation_2!$A:$A,$B$182,Generation_2!$B:$B,$H191)-SUMIFS(Generation_2!$C:$C,Generation_2!$A:$A,$B$182,Generation_2!$B:$B,$H191)</f>
        <v>599.83899533301235</v>
      </c>
      <c r="AC191" s="1">
        <f>SUMIFS(Generation_2!W:W,Generation_2!$A:$A,$B$182,Generation_2!$B:$B,$H191)-SUMIFS(Generation_2!$C:$C,Generation_2!$A:$A,$B$182,Generation_2!$B:$B,$H191)</f>
        <v>615.68255138561028</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1263.1530868290065</v>
      </c>
      <c r="K192" s="1">
        <f>SUMIFS(Generation_2!E:E,Generation_2!$A:$A,$B$182,Generation_2!$B:$B,$H192)-SUMIFS(Generation_2!$C:$C,Generation_2!$A:$A,$B$182,Generation_2!$B:$B,$H192)</f>
        <v>1418.4476880758593</v>
      </c>
      <c r="L192" s="1">
        <f>SUMIFS(Generation_2!F:F,Generation_2!$A:$A,$B$182,Generation_2!$B:$B,$H192)-SUMIFS(Generation_2!$C:$C,Generation_2!$A:$A,$B$182,Generation_2!$B:$B,$H192)</f>
        <v>2562.7676018718557</v>
      </c>
      <c r="M192" s="1">
        <f>SUMIFS(Generation_2!G:G,Generation_2!$A:$A,$B$182,Generation_2!$B:$B,$H192)-SUMIFS(Generation_2!$C:$C,Generation_2!$A:$A,$B$182,Generation_2!$B:$B,$H192)</f>
        <v>5310.1719783947701</v>
      </c>
      <c r="N192" s="1">
        <f>SUMIFS(Generation_2!H:H,Generation_2!$A:$A,$B$182,Generation_2!$B:$B,$H192)-SUMIFS(Generation_2!$C:$C,Generation_2!$A:$A,$B$182,Generation_2!$B:$B,$H192)</f>
        <v>5677.5002899854007</v>
      </c>
      <c r="O192" s="1">
        <f>SUMIFS(Generation_2!I:I,Generation_2!$A:$A,$B$182,Generation_2!$B:$B,$H192)-SUMIFS(Generation_2!$C:$C,Generation_2!$A:$A,$B$182,Generation_2!$B:$B,$H192)</f>
        <v>4566.6220775431575</v>
      </c>
      <c r="P192" s="1">
        <f>SUMIFS(Generation_2!J:J,Generation_2!$A:$A,$B$182,Generation_2!$B:$B,$H192)-SUMIFS(Generation_2!$C:$C,Generation_2!$A:$A,$B$182,Generation_2!$B:$B,$H192)</f>
        <v>5799.3695286869552</v>
      </c>
      <c r="Q192" s="1">
        <f>SUMIFS(Generation_2!K:K,Generation_2!$A:$A,$B$182,Generation_2!$B:$B,$H192)-SUMIFS(Generation_2!$C:$C,Generation_2!$A:$A,$B$182,Generation_2!$B:$B,$H192)</f>
        <v>6772.4857201245395</v>
      </c>
      <c r="R192" s="1">
        <f>SUMIFS(Generation_2!L:L,Generation_2!$A:$A,$B$182,Generation_2!$B:$B,$H192)-SUMIFS(Generation_2!$C:$C,Generation_2!$A:$A,$B$182,Generation_2!$B:$B,$H192)</f>
        <v>6503.2124005327714</v>
      </c>
      <c r="S192" s="1">
        <f>SUMIFS(Generation_2!M:M,Generation_2!$A:$A,$B$182,Generation_2!$B:$B,$H192)-SUMIFS(Generation_2!$C:$C,Generation_2!$A:$A,$B$182,Generation_2!$B:$B,$H192)</f>
        <v>9183.2111382356234</v>
      </c>
      <c r="T192" s="1">
        <f>SUMIFS(Generation_2!N:N,Generation_2!$A:$A,$B$182,Generation_2!$B:$B,$H192)-SUMIFS(Generation_2!$C:$C,Generation_2!$A:$A,$B$182,Generation_2!$B:$B,$H192)</f>
        <v>5779.3544543774406</v>
      </c>
      <c r="U192" s="1">
        <f>SUMIFS(Generation_2!O:O,Generation_2!$A:$A,$B$182,Generation_2!$B:$B,$H192)-SUMIFS(Generation_2!$C:$C,Generation_2!$A:$A,$B$182,Generation_2!$B:$B,$H192)</f>
        <v>5039.5195189586084</v>
      </c>
      <c r="V192" s="1">
        <f>SUMIFS(Generation_2!P:P,Generation_2!$A:$A,$B$182,Generation_2!$B:$B,$H192)-SUMIFS(Generation_2!$C:$C,Generation_2!$A:$A,$B$182,Generation_2!$B:$B,$H192)</f>
        <v>5797.8290790943356</v>
      </c>
      <c r="W192" s="1">
        <f>SUMIFS(Generation_2!Q:Q,Generation_2!$A:$A,$B$182,Generation_2!$B:$B,$H192)-SUMIFS(Generation_2!$C:$C,Generation_2!$A:$A,$B$182,Generation_2!$B:$B,$H192)</f>
        <v>9811.3741527282618</v>
      </c>
      <c r="X192" s="1">
        <f>SUMIFS(Generation_2!R:R,Generation_2!$A:$A,$B$182,Generation_2!$B:$B,$H192)-SUMIFS(Generation_2!$C:$C,Generation_2!$A:$A,$B$182,Generation_2!$B:$B,$H192)</f>
        <v>8542.386048882654</v>
      </c>
      <c r="Y192" s="1">
        <f>SUMIFS(Generation_2!S:S,Generation_2!$A:$A,$B$182,Generation_2!$B:$B,$H192)-SUMIFS(Generation_2!$C:$C,Generation_2!$A:$A,$B$182,Generation_2!$B:$B,$H192)</f>
        <v>5484.0545014738818</v>
      </c>
      <c r="Z192" s="1">
        <f>SUMIFS(Generation_2!T:T,Generation_2!$A:$A,$B$182,Generation_2!$B:$B,$H192)-SUMIFS(Generation_2!$C:$C,Generation_2!$A:$A,$B$182,Generation_2!$B:$B,$H192)</f>
        <v>4510.8203387192261</v>
      </c>
      <c r="AA192" s="1">
        <f>SUMIFS(Generation_2!U:U,Generation_2!$A:$A,$B$182,Generation_2!$B:$B,$H192)-SUMIFS(Generation_2!$C:$C,Generation_2!$A:$A,$B$182,Generation_2!$B:$B,$H192)</f>
        <v>3710.1930879073261</v>
      </c>
      <c r="AB192" s="1">
        <f>SUMIFS(Generation_2!V:V,Generation_2!$A:$A,$B$182,Generation_2!$B:$B,$H192)-SUMIFS(Generation_2!$C:$C,Generation_2!$A:$A,$B$182,Generation_2!$B:$B,$H192)</f>
        <v>5015.4218568919096</v>
      </c>
      <c r="AC192" s="1">
        <f>SUMIFS(Generation_2!W:W,Generation_2!$A:$A,$B$182,Generation_2!$B:$B,$H192)-SUMIFS(Generation_2!$C:$C,Generation_2!$A:$A,$B$182,Generation_2!$B:$B,$H192)</f>
        <v>7272.4221855391224</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2609.5231455561243</v>
      </c>
      <c r="K193" s="1">
        <f>SUMIFS(Generation_2!E:E,Generation_2!$A:$A,$B$182,Generation_2!$B:$B,$H193)-SUMIFS(Generation_2!$C:$C,Generation_2!$A:$A,$B$182,Generation_2!$B:$B,$H193)</f>
        <v>2195.9283718217175</v>
      </c>
      <c r="L193" s="1">
        <f>SUMIFS(Generation_2!F:F,Generation_2!$A:$A,$B$182,Generation_2!$B:$B,$H193)-SUMIFS(Generation_2!$C:$C,Generation_2!$A:$A,$B$182,Generation_2!$B:$B,$H193)</f>
        <v>2582.4495883661839</v>
      </c>
      <c r="M193" s="1">
        <f>SUMIFS(Generation_2!G:G,Generation_2!$A:$A,$B$182,Generation_2!$B:$B,$H193)-SUMIFS(Generation_2!$C:$C,Generation_2!$A:$A,$B$182,Generation_2!$B:$B,$H193)</f>
        <v>3270.1433715373423</v>
      </c>
      <c r="N193" s="1">
        <f>SUMIFS(Generation_2!H:H,Generation_2!$A:$A,$B$182,Generation_2!$B:$B,$H193)-SUMIFS(Generation_2!$C:$C,Generation_2!$A:$A,$B$182,Generation_2!$B:$B,$H193)</f>
        <v>3729.4445981050285</v>
      </c>
      <c r="O193" s="1">
        <f>SUMIFS(Generation_2!I:I,Generation_2!$A:$A,$B$182,Generation_2!$B:$B,$H193)-SUMIFS(Generation_2!$C:$C,Generation_2!$A:$A,$B$182,Generation_2!$B:$B,$H193)</f>
        <v>4015.6854391369143</v>
      </c>
      <c r="P193" s="1">
        <f>SUMIFS(Generation_2!J:J,Generation_2!$A:$A,$B$182,Generation_2!$B:$B,$H193)-SUMIFS(Generation_2!$C:$C,Generation_2!$A:$A,$B$182,Generation_2!$B:$B,$H193)</f>
        <v>2048.1443144990772</v>
      </c>
      <c r="Q193" s="1">
        <f>SUMIFS(Generation_2!K:K,Generation_2!$A:$A,$B$182,Generation_2!$B:$B,$H193)-SUMIFS(Generation_2!$C:$C,Generation_2!$A:$A,$B$182,Generation_2!$B:$B,$H193)</f>
        <v>3167.0651723046794</v>
      </c>
      <c r="R193" s="1">
        <f>SUMIFS(Generation_2!L:L,Generation_2!$A:$A,$B$182,Generation_2!$B:$B,$H193)-SUMIFS(Generation_2!$C:$C,Generation_2!$A:$A,$B$182,Generation_2!$B:$B,$H193)</f>
        <v>3402.4678333498432</v>
      </c>
      <c r="S193" s="1">
        <f>SUMIFS(Generation_2!M:M,Generation_2!$A:$A,$B$182,Generation_2!$B:$B,$H193)-SUMIFS(Generation_2!$C:$C,Generation_2!$A:$A,$B$182,Generation_2!$B:$B,$H193)</f>
        <v>3705.0578597452532</v>
      </c>
      <c r="T193" s="1">
        <f>SUMIFS(Generation_2!N:N,Generation_2!$A:$A,$B$182,Generation_2!$B:$B,$H193)-SUMIFS(Generation_2!$C:$C,Generation_2!$A:$A,$B$182,Generation_2!$B:$B,$H193)</f>
        <v>4443.3000368911289</v>
      </c>
      <c r="U193" s="1">
        <f>SUMIFS(Generation_2!O:O,Generation_2!$A:$A,$B$182,Generation_2!$B:$B,$H193)-SUMIFS(Generation_2!$C:$C,Generation_2!$A:$A,$B$182,Generation_2!$B:$B,$H193)</f>
        <v>3848.0233666586919</v>
      </c>
      <c r="V193" s="1">
        <f>SUMIFS(Generation_2!P:P,Generation_2!$A:$A,$B$182,Generation_2!$B:$B,$H193)-SUMIFS(Generation_2!$C:$C,Generation_2!$A:$A,$B$182,Generation_2!$B:$B,$H193)</f>
        <v>3611.8946717258787</v>
      </c>
      <c r="W193" s="1">
        <f>SUMIFS(Generation_2!Q:Q,Generation_2!$A:$A,$B$182,Generation_2!$B:$B,$H193)-SUMIFS(Generation_2!$C:$C,Generation_2!$A:$A,$B$182,Generation_2!$B:$B,$H193)</f>
        <v>4547.0601309376598</v>
      </c>
      <c r="X193" s="1">
        <f>SUMIFS(Generation_2!R:R,Generation_2!$A:$A,$B$182,Generation_2!$B:$B,$H193)-SUMIFS(Generation_2!$C:$C,Generation_2!$A:$A,$B$182,Generation_2!$B:$B,$H193)</f>
        <v>5498.7556240198846</v>
      </c>
      <c r="Y193" s="1">
        <f>SUMIFS(Generation_2!S:S,Generation_2!$A:$A,$B$182,Generation_2!$B:$B,$H193)-SUMIFS(Generation_2!$C:$C,Generation_2!$A:$A,$B$182,Generation_2!$B:$B,$H193)</f>
        <v>10576.702688826137</v>
      </c>
      <c r="Z193" s="1">
        <f>SUMIFS(Generation_2!T:T,Generation_2!$A:$A,$B$182,Generation_2!$B:$B,$H193)-SUMIFS(Generation_2!$C:$C,Generation_2!$A:$A,$B$182,Generation_2!$B:$B,$H193)</f>
        <v>7597.3977039247384</v>
      </c>
      <c r="AA193" s="1">
        <f>SUMIFS(Generation_2!U:U,Generation_2!$A:$A,$B$182,Generation_2!$B:$B,$H193)-SUMIFS(Generation_2!$C:$C,Generation_2!$A:$A,$B$182,Generation_2!$B:$B,$H193)</f>
        <v>9717.1460954609629</v>
      </c>
      <c r="AB193" s="1">
        <f>SUMIFS(Generation_2!V:V,Generation_2!$A:$A,$B$182,Generation_2!$B:$B,$H193)-SUMIFS(Generation_2!$C:$C,Generation_2!$A:$A,$B$182,Generation_2!$B:$B,$H193)</f>
        <v>12263.27038798449</v>
      </c>
      <c r="AC193" s="1">
        <f>SUMIFS(Generation_2!W:W,Generation_2!$A:$A,$B$182,Generation_2!$B:$B,$H193)-SUMIFS(Generation_2!$C:$C,Generation_2!$A:$A,$B$182,Generation_2!$B:$B,$H193)</f>
        <v>12851.26632751863</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175.4427446248028</v>
      </c>
      <c r="K194" s="1">
        <f>SUMIFS(Generation_2!E:E,Generation_2!$A:$A,$B$182,Generation_2!$B:$B,$H194)-SUMIFS(Generation_2!$C:$C,Generation_2!$A:$A,$B$182,Generation_2!$B:$B,$H194)</f>
        <v>409.43262987060007</v>
      </c>
      <c r="L194" s="1">
        <f>SUMIFS(Generation_2!F:F,Generation_2!$A:$A,$B$182,Generation_2!$B:$B,$H194)-SUMIFS(Generation_2!$C:$C,Generation_2!$A:$A,$B$182,Generation_2!$B:$B,$H194)</f>
        <v>769.23726566420009</v>
      </c>
      <c r="M194" s="1">
        <f>SUMIFS(Generation_2!G:G,Generation_2!$A:$A,$B$182,Generation_2!$B:$B,$H194)-SUMIFS(Generation_2!$C:$C,Generation_2!$A:$A,$B$182,Generation_2!$B:$B,$H194)</f>
        <v>1174.0293487369017</v>
      </c>
      <c r="N194" s="1">
        <f>SUMIFS(Generation_2!H:H,Generation_2!$A:$A,$B$182,Generation_2!$B:$B,$H194)-SUMIFS(Generation_2!$C:$C,Generation_2!$A:$A,$B$182,Generation_2!$B:$B,$H194)</f>
        <v>1589.9911247418022</v>
      </c>
      <c r="O194" s="1">
        <f>SUMIFS(Generation_2!I:I,Generation_2!$A:$A,$B$182,Generation_2!$B:$B,$H194)-SUMIFS(Generation_2!$C:$C,Generation_2!$A:$A,$B$182,Generation_2!$B:$B,$H194)</f>
        <v>2049.3157521768026</v>
      </c>
      <c r="P194" s="1">
        <f>SUMIFS(Generation_2!J:J,Generation_2!$A:$A,$B$182,Generation_2!$B:$B,$H194)-SUMIFS(Generation_2!$C:$C,Generation_2!$A:$A,$B$182,Generation_2!$B:$B,$H194)</f>
        <v>2466.0939254255009</v>
      </c>
      <c r="Q194" s="1">
        <f>SUMIFS(Generation_2!K:K,Generation_2!$A:$A,$B$182,Generation_2!$B:$B,$H194)-SUMIFS(Generation_2!$C:$C,Generation_2!$A:$A,$B$182,Generation_2!$B:$B,$H194)</f>
        <v>2878.1102554868994</v>
      </c>
      <c r="R194" s="1">
        <f>SUMIFS(Generation_2!L:L,Generation_2!$A:$A,$B$182,Generation_2!$B:$B,$H194)-SUMIFS(Generation_2!$C:$C,Generation_2!$A:$A,$B$182,Generation_2!$B:$B,$H194)</f>
        <v>3336.5263448641017</v>
      </c>
      <c r="S194" s="1">
        <f>SUMIFS(Generation_2!M:M,Generation_2!$A:$A,$B$182,Generation_2!$B:$B,$H194)-SUMIFS(Generation_2!$C:$C,Generation_2!$A:$A,$B$182,Generation_2!$B:$B,$H194)</f>
        <v>4030.5391378869026</v>
      </c>
      <c r="T194" s="1">
        <f>SUMIFS(Generation_2!N:N,Generation_2!$A:$A,$B$182,Generation_2!$B:$B,$H194)-SUMIFS(Generation_2!$C:$C,Generation_2!$A:$A,$B$182,Generation_2!$B:$B,$H194)</f>
        <v>4842.6681243792009</v>
      </c>
      <c r="U194" s="1">
        <f>SUMIFS(Generation_2!O:O,Generation_2!$A:$A,$B$182,Generation_2!$B:$B,$H194)-SUMIFS(Generation_2!$C:$C,Generation_2!$A:$A,$B$182,Generation_2!$B:$B,$H194)</f>
        <v>5669.9056355480025</v>
      </c>
      <c r="V194" s="1">
        <f>SUMIFS(Generation_2!P:P,Generation_2!$A:$A,$B$182,Generation_2!$B:$B,$H194)-SUMIFS(Generation_2!$C:$C,Generation_2!$A:$A,$B$182,Generation_2!$B:$B,$H194)</f>
        <v>6435.4020228088011</v>
      </c>
      <c r="W194" s="1">
        <f>SUMIFS(Generation_2!Q:Q,Generation_2!$A:$A,$B$182,Generation_2!$B:$B,$H194)-SUMIFS(Generation_2!$C:$C,Generation_2!$A:$A,$B$182,Generation_2!$B:$B,$H194)</f>
        <v>7237.7946775883029</v>
      </c>
      <c r="X194" s="1">
        <f>SUMIFS(Generation_2!R:R,Generation_2!$A:$A,$B$182,Generation_2!$B:$B,$H194)-SUMIFS(Generation_2!$C:$C,Generation_2!$A:$A,$B$182,Generation_2!$B:$B,$H194)</f>
        <v>7957.8448528116023</v>
      </c>
      <c r="Y194" s="1">
        <f>SUMIFS(Generation_2!S:S,Generation_2!$A:$A,$B$182,Generation_2!$B:$B,$H194)-SUMIFS(Generation_2!$C:$C,Generation_2!$A:$A,$B$182,Generation_2!$B:$B,$H194)</f>
        <v>8585.9508067718016</v>
      </c>
      <c r="Z194" s="1">
        <f>SUMIFS(Generation_2!T:T,Generation_2!$A:$A,$B$182,Generation_2!$B:$B,$H194)-SUMIFS(Generation_2!$C:$C,Generation_2!$A:$A,$B$182,Generation_2!$B:$B,$H194)</f>
        <v>9253.4238795983038</v>
      </c>
      <c r="AA194" s="1">
        <f>SUMIFS(Generation_2!U:U,Generation_2!$A:$A,$B$182,Generation_2!$B:$B,$H194)-SUMIFS(Generation_2!$C:$C,Generation_2!$A:$A,$B$182,Generation_2!$B:$B,$H194)</f>
        <v>9958.9389394657046</v>
      </c>
      <c r="AB194" s="1">
        <f>SUMIFS(Generation_2!V:V,Generation_2!$A:$A,$B$182,Generation_2!$B:$B,$H194)-SUMIFS(Generation_2!$C:$C,Generation_2!$A:$A,$B$182,Generation_2!$B:$B,$H194)</f>
        <v>10751.3743788131</v>
      </c>
      <c r="AC194" s="1">
        <f>SUMIFS(Generation_2!W:W,Generation_2!$A:$A,$B$182,Generation_2!$B:$B,$H194)-SUMIFS(Generation_2!$C:$C,Generation_2!$A:$A,$B$182,Generation_2!$B:$B,$H194)</f>
        <v>11667.898072373802</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9.7793083025189798E-2</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9.3839265571800001E-2</v>
      </c>
      <c r="Q196" s="1">
        <f>SUMIFS(Generation_2!K:K,Generation_2!$A:$A,$B$182,Generation_2!$B:$B,$H196)-SUMIFS(Generation_2!$C:$C,Generation_2!$A:$A,$B$182,Generation_2!$B:$B,$H196)</f>
        <v>3.4085617449076663E-2</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0.67386697883750002</v>
      </c>
      <c r="U196" s="1">
        <f>SUMIFS(Generation_2!O:O,Generation_2!$A:$A,$B$182,Generation_2!$B:$B,$H196)-SUMIFS(Generation_2!$C:$C,Generation_2!$A:$A,$B$182,Generation_2!$B:$B,$H196)</f>
        <v>0.28974573955409999</v>
      </c>
      <c r="V196" s="1">
        <f>SUMIFS(Generation_2!P:P,Generation_2!$A:$A,$B$182,Generation_2!$B:$B,$H196)-SUMIFS(Generation_2!$C:$C,Generation_2!$A:$A,$B$182,Generation_2!$B:$B,$H196)</f>
        <v>0.29405033177880002</v>
      </c>
      <c r="W196" s="1">
        <f>SUMIFS(Generation_2!Q:Q,Generation_2!$A:$A,$B$182,Generation_2!$B:$B,$H196)-SUMIFS(Generation_2!$C:$C,Generation_2!$A:$A,$B$182,Generation_2!$B:$B,$H196)</f>
        <v>1.2140584377833394</v>
      </c>
      <c r="X196" s="1">
        <f>SUMIFS(Generation_2!R:R,Generation_2!$A:$A,$B$182,Generation_2!$B:$B,$H196)-SUMIFS(Generation_2!$C:$C,Generation_2!$A:$A,$B$182,Generation_2!$B:$B,$H196)</f>
        <v>0.67411313500442993</v>
      </c>
      <c r="Y196" s="1">
        <f>SUMIFS(Generation_2!S:S,Generation_2!$A:$A,$B$182,Generation_2!$B:$B,$H196)-SUMIFS(Generation_2!$C:$C,Generation_2!$A:$A,$B$182,Generation_2!$B:$B,$H196)</f>
        <v>0.90616051836239997</v>
      </c>
      <c r="Z196" s="1">
        <f>SUMIFS(Generation_2!T:T,Generation_2!$A:$A,$B$182,Generation_2!$B:$B,$H196)-SUMIFS(Generation_2!$C:$C,Generation_2!$A:$A,$B$182,Generation_2!$B:$B,$H196)</f>
        <v>1.2225752427374614</v>
      </c>
      <c r="AA196" s="1">
        <f>SUMIFS(Generation_2!U:U,Generation_2!$A:$A,$B$182,Generation_2!$B:$B,$H196)-SUMIFS(Generation_2!$C:$C,Generation_2!$A:$A,$B$182,Generation_2!$B:$B,$H196)</f>
        <v>1.3777847296117431</v>
      </c>
      <c r="AB196" s="1">
        <f>SUMIFS(Generation_2!V:V,Generation_2!$A:$A,$B$182,Generation_2!$B:$B,$H196)-SUMIFS(Generation_2!$C:$C,Generation_2!$A:$A,$B$182,Generation_2!$B:$B,$H196)</f>
        <v>0</v>
      </c>
      <c r="AC196" s="1">
        <f>SUMIFS(Generation_2!W:W,Generation_2!$A:$A,$B$182,Generation_2!$B:$B,$H196)-SUMIFS(Generation_2!$C:$C,Generation_2!$A:$A,$B$182,Generation_2!$B:$B,$H196)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Slow Change (Counterfactual) vs. Slow Change (DP7)</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7.9%</v>
      </c>
      <c r="B4" s="41"/>
      <c r="C4" s="41"/>
      <c r="I4" s="18"/>
    </row>
    <row r="5" spans="1:31">
      <c r="A5" s="41" t="s">
        <v>276</v>
      </c>
      <c r="B5" s="41"/>
      <c r="C5" s="41"/>
      <c r="I5" s="18"/>
    </row>
    <row r="6" spans="1:31" ht="17" thickBot="1">
      <c r="A6" s="41" t="s">
        <v>275</v>
      </c>
      <c r="G6" s="18"/>
    </row>
    <row r="7" spans="1:31" ht="17" thickBot="1">
      <c r="A7" s="93" t="s">
        <v>71</v>
      </c>
      <c r="B7" s="94" t="str">
        <f>CaseName_1</f>
        <v>Slow Change (Counterfactual)</v>
      </c>
      <c r="C7" s="95"/>
      <c r="D7" s="95"/>
      <c r="E7" s="95"/>
      <c r="F7" s="95"/>
      <c r="G7" s="96"/>
      <c r="H7" s="97"/>
      <c r="I7" s="28"/>
    </row>
    <row r="8" spans="1:31" ht="17" thickBot="1">
      <c r="A8" s="93" t="s">
        <v>72</v>
      </c>
      <c r="B8" s="94" t="str">
        <f>CaseName_2</f>
        <v>Slow Change (DP7)</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711.44105859546994</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-0.55043949964107242</v>
      </c>
      <c r="O13" s="14">
        <f>SUMIFS(BuildCost_1!G:G,BuildCost_1!$A:$A,$B$10)/1000-SUMIFS(BuildCost_2!G:G,BuildCost_2!$A:$A,$B$10)/1000</f>
        <v>-0.83606984877127388</v>
      </c>
      <c r="P13" s="14">
        <f>SUMIFS(BuildCost_1!H:H,BuildCost_1!$A:$A,$B$10)/1000-SUMIFS(BuildCost_2!H:H,BuildCost_2!$A:$A,$B$10)/1000</f>
        <v>-1.1026531647185038</v>
      </c>
      <c r="Q13" s="14">
        <f>SUMIFS(BuildCost_1!I:I,BuildCost_1!$A:$A,$B$10)/1000-SUMIFS(BuildCost_2!I:I,BuildCost_2!$A:$A,$B$10)/1000</f>
        <v>1.0306245657845921</v>
      </c>
      <c r="R13" s="14">
        <f>SUMIFS(BuildCost_1!J:J,BuildCost_1!$A:$A,$B$10)/1000-SUMIFS(BuildCost_2!J:J,BuildCost_2!$A:$A,$B$10)/1000</f>
        <v>1.1003638939381517</v>
      </c>
      <c r="S13" s="14">
        <f>SUMIFS(BuildCost_1!K:K,BuildCost_1!$A:$A,$B$10)/1000-SUMIFS(BuildCost_2!K:K,BuildCost_2!$A:$A,$B$10)/1000</f>
        <v>1.6483804706583669</v>
      </c>
      <c r="T13" s="14">
        <f>SUMIFS(BuildCost_1!L:L,BuildCost_1!$A:$A,$B$10)/1000-SUMIFS(BuildCost_2!L:L,BuildCost_2!$A:$A,$B$10)/1000</f>
        <v>18.228095533741111</v>
      </c>
      <c r="U13" s="14">
        <f>SUMIFS(BuildCost_1!M:M,BuildCost_1!$A:$A,$B$10)/1000-SUMIFS(BuildCost_2!M:M,BuildCost_2!$A:$A,$B$10)/1000</f>
        <v>48.515036991169382</v>
      </c>
      <c r="V13" s="14">
        <f>SUMIFS(BuildCost_1!N:N,BuildCost_1!$A:$A,$B$10)/1000-SUMIFS(BuildCost_2!N:N,BuildCost_2!$A:$A,$B$10)/1000</f>
        <v>276.72666234777068</v>
      </c>
      <c r="W13" s="14">
        <f>SUMIFS(BuildCost_1!O:O,BuildCost_1!$A:$A,$B$10)/1000-SUMIFS(BuildCost_2!O:O,BuildCost_2!$A:$A,$B$10)/1000</f>
        <v>309.15895578494587</v>
      </c>
      <c r="X13" s="14">
        <f>SUMIFS(BuildCost_1!P:P,BuildCost_1!$A:$A,$B$10)/1000-SUMIFS(BuildCost_2!P:P,BuildCost_2!$A:$A,$B$10)/1000</f>
        <v>356.89620724289011</v>
      </c>
      <c r="Y13" s="14">
        <f>SUMIFS(BuildCost_1!Q:Q,BuildCost_1!$A:$A,$B$10)/1000-SUMIFS(BuildCost_2!Q:Q,BuildCost_2!$A:$A,$B$10)/1000</f>
        <v>314.47980544534119</v>
      </c>
      <c r="Z13" s="14">
        <f>SUMIFS(BuildCost_1!R:R,BuildCost_1!$A:$A,$B$10)/1000-SUMIFS(BuildCost_2!R:R,BuildCost_2!$A:$A,$B$10)/1000</f>
        <v>293.39232915931859</v>
      </c>
      <c r="AA13" s="14">
        <f>SUMIFS(BuildCost_1!S:S,BuildCost_1!$A:$A,$B$10)/1000-SUMIFS(BuildCost_2!S:S,BuildCost_2!$A:$A,$B$10)/1000</f>
        <v>198.64557971437102</v>
      </c>
      <c r="AB13" s="14">
        <f>SUMIFS(BuildCost_1!T:T,BuildCost_1!$A:$A,$B$10)/1000-SUMIFS(BuildCost_2!T:T,BuildCost_2!$A:$A,$B$10)/1000</f>
        <v>232.25445872067962</v>
      </c>
      <c r="AC13" s="14">
        <f>SUMIFS(BuildCost_1!U:U,BuildCost_1!$A:$A,$B$10)/1000-SUMIFS(BuildCost_2!U:U,BuildCost_2!$A:$A,$B$10)/1000</f>
        <v>343.89037721193313</v>
      </c>
      <c r="AD13" s="14">
        <f>SUMIFS(BuildCost_1!V:V,BuildCost_1!$A:$A,$B$10)/1000-SUMIFS(BuildCost_2!V:V,BuildCost_2!$A:$A,$B$10)/1000</f>
        <v>179.66857870418585</v>
      </c>
      <c r="AE13" s="14">
        <f>SUMIFS(BuildCost_1!W:W,BuildCost_1!$A:$A,$B$10)/1000-SUMIFS(BuildCost_2!W:W,BuildCost_2!$A:$A,$B$10)/1000</f>
        <v>136.60523013924444</v>
      </c>
    </row>
    <row r="14" spans="1:31">
      <c r="E14" s="43"/>
      <c r="F14" s="42"/>
      <c r="G14" s="10"/>
      <c r="H14" s="7" t="s">
        <v>101</v>
      </c>
      <c r="I14" s="30">
        <f t="shared" si="0"/>
        <v>962.75940629328591</v>
      </c>
      <c r="J14" s="14"/>
      <c r="K14" s="14">
        <f>SUMIFS(FOMCost_1!C:C,FOMCost_1!$A:$A,$B$10)/1000-SUMIFS(FOMCost_2!C:C,FOMCost_2!$A:$A,$B$10)/1000</f>
        <v>6.7377397259983809</v>
      </c>
      <c r="L14" s="14">
        <f>SUMIFS(FOMCost_1!D:D,FOMCost_1!$A:$A,$B$10)/1000-SUMIFS(FOMCost_2!D:D,FOMCost_2!$A:$A,$B$10)/1000</f>
        <v>-1.3187673175707459E-11</v>
      </c>
      <c r="M14" s="14">
        <f>SUMIFS(FOMCost_1!E:E,FOMCost_1!$A:$A,$B$10)/1000-SUMIFS(FOMCost_2!E:E,FOMCost_2!$A:$A,$B$10)/1000</f>
        <v>-3.637978807091713E-11</v>
      </c>
      <c r="N14" s="14">
        <f>SUMIFS(FOMCost_1!F:F,FOMCost_1!$A:$A,$B$10)/1000-SUMIFS(FOMCost_2!F:F,FOMCost_2!$A:$A,$B$10)/1000</f>
        <v>-0.2121384600386591</v>
      </c>
      <c r="O14" s="14">
        <f>SUMIFS(FOMCost_1!G:G,FOMCost_1!$A:$A,$B$10)/1000-SUMIFS(FOMCost_2!G:G,FOMCost_2!$A:$A,$B$10)/1000</f>
        <v>-0.35256570386263775</v>
      </c>
      <c r="P14" s="14">
        <f>SUMIFS(FOMCost_1!H:H,FOMCost_1!$A:$A,$B$10)/1000-SUMIFS(FOMCost_2!H:H,FOMCost_2!$A:$A,$B$10)/1000</f>
        <v>-0.72730170375189118</v>
      </c>
      <c r="Q14" s="14">
        <f>SUMIFS(FOMCost_1!I:I,FOMCost_1!$A:$A,$B$10)/1000-SUMIFS(FOMCost_2!I:I,FOMCost_2!$A:$A,$B$10)/1000</f>
        <v>-0.42966576104436172</v>
      </c>
      <c r="R14" s="14">
        <f>SUMIFS(FOMCost_1!J:J,FOMCost_1!$A:$A,$B$10)/1000-SUMIFS(FOMCost_2!J:J,FOMCost_2!$A:$A,$B$10)/1000</f>
        <v>-0.36932353897782377</v>
      </c>
      <c r="S14" s="14">
        <f>SUMIFS(FOMCost_1!K:K,FOMCost_1!$A:$A,$B$10)/1000-SUMIFS(FOMCost_2!K:K,FOMCost_2!$A:$A,$B$10)/1000</f>
        <v>-4.2623675667073258E-2</v>
      </c>
      <c r="T14" s="14">
        <f>SUMIFS(FOMCost_1!L:L,FOMCost_1!$A:$A,$B$10)/1000-SUMIFS(FOMCost_2!L:L,FOMCost_2!$A:$A,$B$10)/1000</f>
        <v>1.704377870314147</v>
      </c>
      <c r="U14" s="14">
        <f>SUMIFS(FOMCost_1!M:M,FOMCost_1!$A:$A,$B$10)/1000-SUMIFS(FOMCost_2!M:M,FOMCost_2!$A:$A,$B$10)/1000</f>
        <v>4.9259054436961378</v>
      </c>
      <c r="V14" s="14">
        <f>SUMIFS(FOMCost_1!N:N,FOMCost_1!$A:$A,$B$10)/1000-SUMIFS(FOMCost_2!N:N,FOMCost_2!$A:$A,$B$10)/1000</f>
        <v>405.58211886109439</v>
      </c>
      <c r="W14" s="14">
        <f>SUMIFS(FOMCost_1!O:O,FOMCost_1!$A:$A,$B$10)/1000-SUMIFS(FOMCost_2!O:O,FOMCost_2!$A:$A,$B$10)/1000</f>
        <v>73.066859423124242</v>
      </c>
      <c r="X14" s="14">
        <f>SUMIFS(FOMCost_1!P:P,FOMCost_1!$A:$A,$B$10)/1000-SUMIFS(FOMCost_2!P:P,FOMCost_2!$A:$A,$B$10)/1000</f>
        <v>75.790204512913533</v>
      </c>
      <c r="Y14" s="14">
        <f>SUMIFS(FOMCost_1!Q:Q,FOMCost_1!$A:$A,$B$10)/1000-SUMIFS(FOMCost_2!Q:Q,FOMCost_2!$A:$A,$B$10)/1000</f>
        <v>324.97104687715182</v>
      </c>
      <c r="Z14" s="14">
        <f>SUMIFS(FOMCost_1!R:R,FOMCost_1!$A:$A,$B$10)/1000-SUMIFS(FOMCost_2!R:R,FOMCost_2!$A:$A,$B$10)/1000</f>
        <v>104.67681099752326</v>
      </c>
      <c r="AA14" s="14">
        <f>SUMIFS(FOMCost_1!S:S,FOMCost_1!$A:$A,$B$10)/1000-SUMIFS(FOMCost_2!S:S,FOMCost_2!$A:$A,$B$10)/1000</f>
        <v>808.96784379467135</v>
      </c>
      <c r="AB14" s="14">
        <f>SUMIFS(FOMCost_1!T:T,FOMCost_1!$A:$A,$B$10)/1000-SUMIFS(FOMCost_2!T:T,FOMCost_2!$A:$A,$B$10)/1000</f>
        <v>1140.7022370364552</v>
      </c>
      <c r="AC14" s="14">
        <f>SUMIFS(FOMCost_1!U:U,FOMCost_1!$A:$A,$B$10)/1000-SUMIFS(FOMCost_2!U:U,FOMCost_2!$A:$A,$B$10)/1000</f>
        <v>535.69087977322306</v>
      </c>
      <c r="AD14" s="14">
        <f>SUMIFS(FOMCost_1!V:V,FOMCost_1!$A:$A,$B$10)/1000-SUMIFS(FOMCost_2!V:V,FOMCost_2!$A:$A,$B$10)/1000</f>
        <v>494.24783238974805</v>
      </c>
      <c r="AE14" s="14">
        <f>SUMIFS(FOMCost_1!W:W,FOMCost_1!$A:$A,$B$10)/1000-SUMIFS(FOMCost_2!W:W,FOMCost_2!$A:$A,$B$10)/1000</f>
        <v>75.221508781742159</v>
      </c>
    </row>
    <row r="15" spans="1:31">
      <c r="E15" s="43"/>
      <c r="F15" s="42"/>
      <c r="G15" s="42"/>
      <c r="H15" s="7" t="s">
        <v>102</v>
      </c>
      <c r="I15" s="30">
        <f t="shared" si="0"/>
        <v>1081.3654329937915</v>
      </c>
      <c r="J15" s="14"/>
      <c r="K15" s="14">
        <f>SUMIFS(FuelCost_1!C:C,FuelCost_1!$A:$A,$B$10)/1000-SUMIFS(FuelCost_2!C:C,FuelCost_2!$A:$A,$B$10)/1000</f>
        <v>-8.624631112156294</v>
      </c>
      <c r="L15" s="14">
        <f>SUMIFS(FuelCost_1!D:D,FuelCost_1!$A:$A,$B$10)/1000-SUMIFS(FuelCost_2!D:D,FuelCost_2!$A:$A,$B$10)/1000</f>
        <v>10.931783258578889</v>
      </c>
      <c r="M15" s="14">
        <f>SUMIFS(FuelCost_1!E:E,FuelCost_1!$A:$A,$B$10)/1000-SUMIFS(FuelCost_2!E:E,FuelCost_2!$A:$A,$B$10)/1000</f>
        <v>12.316777662875666</v>
      </c>
      <c r="N15" s="14">
        <f>SUMIFS(FuelCost_1!F:F,FuelCost_1!$A:$A,$B$10)/1000-SUMIFS(FuelCost_2!F:F,FuelCost_2!$A:$A,$B$10)/1000</f>
        <v>146.32643991277655</v>
      </c>
      <c r="O15" s="14">
        <f>SUMIFS(FuelCost_1!G:G,FuelCost_1!$A:$A,$B$10)/1000-SUMIFS(FuelCost_2!G:G,FuelCost_2!$A:$A,$B$10)/1000</f>
        <v>155.28254935445239</v>
      </c>
      <c r="P15" s="14">
        <f>SUMIFS(FuelCost_1!H:H,FuelCost_1!$A:$A,$B$10)/1000-SUMIFS(FuelCost_2!H:H,FuelCost_2!$A:$A,$B$10)/1000</f>
        <v>173.22581627754676</v>
      </c>
      <c r="Q15" s="14">
        <f>SUMIFS(FuelCost_1!I:I,FuelCost_1!$A:$A,$B$10)/1000-SUMIFS(FuelCost_2!I:I,FuelCost_2!$A:$A,$B$10)/1000</f>
        <v>136.3635135774216</v>
      </c>
      <c r="R15" s="14">
        <f>SUMIFS(FuelCost_1!J:J,FuelCost_1!$A:$A,$B$10)/1000-SUMIFS(FuelCost_2!J:J,FuelCost_2!$A:$A,$B$10)/1000</f>
        <v>177.02643295832786</v>
      </c>
      <c r="S15" s="14">
        <f>SUMIFS(FuelCost_1!K:K,FuelCost_1!$A:$A,$B$10)/1000-SUMIFS(FuelCost_2!K:K,FuelCost_2!$A:$A,$B$10)/1000</f>
        <v>145.36910848860794</v>
      </c>
      <c r="T15" s="14">
        <f>SUMIFS(FuelCost_1!L:L,FuelCost_1!$A:$A,$B$10)/1000-SUMIFS(FuelCost_2!L:L,FuelCost_2!$A:$A,$B$10)/1000</f>
        <v>113.72962322427747</v>
      </c>
      <c r="U15" s="14">
        <f>SUMIFS(FuelCost_1!M:M,FuelCost_1!$A:$A,$B$10)/1000-SUMIFS(FuelCost_2!M:M,FuelCost_2!$A:$A,$B$10)/1000</f>
        <v>128.12832278792598</v>
      </c>
      <c r="V15" s="14">
        <f>SUMIFS(FuelCost_1!N:N,FuelCost_1!$A:$A,$B$10)/1000-SUMIFS(FuelCost_2!N:N,FuelCost_2!$A:$A,$B$10)/1000</f>
        <v>147.77318446776599</v>
      </c>
      <c r="W15" s="14">
        <f>SUMIFS(FuelCost_1!O:O,FuelCost_1!$A:$A,$B$10)/1000-SUMIFS(FuelCost_2!O:O,FuelCost_2!$A:$A,$B$10)/1000</f>
        <v>145.9813276200025</v>
      </c>
      <c r="X15" s="14">
        <f>SUMIFS(FuelCost_1!P:P,FuelCost_1!$A:$A,$B$10)/1000-SUMIFS(FuelCost_2!P:P,FuelCost_2!$A:$A,$B$10)/1000</f>
        <v>163.0449130024042</v>
      </c>
      <c r="Y15" s="14">
        <f>SUMIFS(FuelCost_1!Q:Q,FuelCost_1!$A:$A,$B$10)/1000-SUMIFS(FuelCost_2!Q:Q,FuelCost_2!$A:$A,$B$10)/1000</f>
        <v>164.11072180961378</v>
      </c>
      <c r="Z15" s="14">
        <f>SUMIFS(FuelCost_1!R:R,FuelCost_1!$A:$A,$B$10)/1000-SUMIFS(FuelCost_2!R:R,FuelCost_2!$A:$A,$B$10)/1000</f>
        <v>161.45745585575173</v>
      </c>
      <c r="AA15" s="14">
        <f>SUMIFS(FuelCost_1!S:S,FuelCost_1!$A:$A,$B$10)/1000-SUMIFS(FuelCost_2!S:S,FuelCost_2!$A:$A,$B$10)/1000</f>
        <v>279.07268430604881</v>
      </c>
      <c r="AB15" s="14">
        <f>SUMIFS(FuelCost_1!T:T,FuelCost_1!$A:$A,$B$10)/1000-SUMIFS(FuelCost_2!T:T,FuelCost_2!$A:$A,$B$10)/1000</f>
        <v>175.53400810726703</v>
      </c>
      <c r="AC15" s="14">
        <f>SUMIFS(FuelCost_1!U:U,FuelCost_1!$A:$A,$B$10)/1000-SUMIFS(FuelCost_2!U:U,FuelCost_2!$A:$A,$B$10)/1000</f>
        <v>122.84804239770051</v>
      </c>
      <c r="AD15" s="14">
        <f>SUMIFS(FuelCost_1!V:V,FuelCost_1!$A:$A,$B$10)/1000-SUMIFS(FuelCost_2!V:V,FuelCost_2!$A:$A,$B$10)/1000</f>
        <v>255.75473673898341</v>
      </c>
      <c r="AE15" s="14">
        <f>SUMIFS(FuelCost_1!W:W,FuelCost_1!$A:$A,$B$10)/1000-SUMIFS(FuelCost_2!W:W,FuelCost_2!$A:$A,$B$10)/1000</f>
        <v>439.74127024953077</v>
      </c>
    </row>
    <row r="16" spans="1:31">
      <c r="E16" s="43"/>
      <c r="F16" s="42"/>
      <c r="G16" s="42"/>
      <c r="H16" s="7" t="s">
        <v>103</v>
      </c>
      <c r="I16" s="30">
        <f t="shared" si="0"/>
        <v>-20.676356888636594</v>
      </c>
      <c r="J16" s="14"/>
      <c r="K16" s="14">
        <f>SUMIFS(VOMCost_1!C:C,VOMCost_1!$A:$A,$B$10)/1000-SUMIFS(VOMCost_2!C:C,VOMCost_2!$A:$A,$B$10)/1000</f>
        <v>-0.22429551782829549</v>
      </c>
      <c r="L16" s="14">
        <f>SUMIFS(VOMCost_1!D:D,VOMCost_1!$A:$A,$B$10)/1000-SUMIFS(VOMCost_2!D:D,VOMCost_2!$A:$A,$B$10)/1000</f>
        <v>-0.31012052569712978</v>
      </c>
      <c r="M16" s="14">
        <f>SUMIFS(VOMCost_1!E:E,VOMCost_1!$A:$A,$B$10)/1000-SUMIFS(VOMCost_2!E:E,VOMCost_2!$A:$A,$B$10)/1000</f>
        <v>-8.4828220391955256E-2</v>
      </c>
      <c r="N16" s="14">
        <f>SUMIFS(VOMCost_1!F:F,VOMCost_1!$A:$A,$B$10)/1000-SUMIFS(VOMCost_2!F:F,VOMCost_2!$A:$A,$B$10)/1000</f>
        <v>-1.032733947815359</v>
      </c>
      <c r="O16" s="14">
        <f>SUMIFS(VOMCost_1!G:G,VOMCost_1!$A:$A,$B$10)/1000-SUMIFS(VOMCost_2!G:G,VOMCost_2!$A:$A,$B$10)/1000</f>
        <v>-0.88860364288120763</v>
      </c>
      <c r="P16" s="14">
        <f>SUMIFS(VOMCost_1!H:H,VOMCost_1!$A:$A,$B$10)/1000-SUMIFS(VOMCost_2!H:H,VOMCost_2!$A:$A,$B$10)/1000</f>
        <v>-3.2787344151240632</v>
      </c>
      <c r="Q16" s="14">
        <f>SUMIFS(VOMCost_1!I:I,VOMCost_1!$A:$A,$B$10)/1000-SUMIFS(VOMCost_2!I:I,VOMCost_2!$A:$A,$B$10)/1000</f>
        <v>0.53111223756411619</v>
      </c>
      <c r="R16" s="14">
        <f>SUMIFS(VOMCost_1!J:J,VOMCost_1!$A:$A,$B$10)/1000-SUMIFS(VOMCost_2!J:J,VOMCost_2!$A:$A,$B$10)/1000</f>
        <v>-0.7478343376118346</v>
      </c>
      <c r="S16" s="14">
        <f>SUMIFS(VOMCost_1!K:K,VOMCost_1!$A:$A,$B$10)/1000-SUMIFS(VOMCost_2!K:K,VOMCost_2!$A:$A,$B$10)/1000</f>
        <v>-0.80910717172662316</v>
      </c>
      <c r="T16" s="14">
        <f>SUMIFS(VOMCost_1!L:L,VOMCost_1!$A:$A,$B$10)/1000-SUMIFS(VOMCost_2!L:L,VOMCost_2!$A:$A,$B$10)/1000</f>
        <v>-0.83190608801749022</v>
      </c>
      <c r="U16" s="14">
        <f>SUMIFS(VOMCost_1!M:M,VOMCost_1!$A:$A,$B$10)/1000-SUMIFS(VOMCost_2!M:M,VOMCost_2!$A:$A,$B$10)/1000</f>
        <v>-5.1963117187866601</v>
      </c>
      <c r="V16" s="14">
        <f>SUMIFS(VOMCost_1!N:N,VOMCost_1!$A:$A,$B$10)/1000-SUMIFS(VOMCost_2!N:N,VOMCost_2!$A:$A,$B$10)/1000</f>
        <v>-5.601404578091433</v>
      </c>
      <c r="W16" s="14">
        <f>SUMIFS(VOMCost_1!O:O,VOMCost_1!$A:$A,$B$10)/1000-SUMIFS(VOMCost_2!O:O,VOMCost_2!$A:$A,$B$10)/1000</f>
        <v>-5.7857042202056164</v>
      </c>
      <c r="X16" s="14">
        <f>SUMIFS(VOMCost_1!P:P,VOMCost_1!$A:$A,$B$10)/1000-SUMIFS(VOMCost_2!P:P,VOMCost_2!$A:$A,$B$10)/1000</f>
        <v>-5.5669372236430945</v>
      </c>
      <c r="Y16" s="14">
        <f>SUMIFS(VOMCost_1!Q:Q,VOMCost_1!$A:$A,$B$10)/1000-SUMIFS(VOMCost_2!Q:Q,VOMCost_2!$A:$A,$B$10)/1000</f>
        <v>-11.235454770283695</v>
      </c>
      <c r="Z16" s="14">
        <f>SUMIFS(VOMCost_1!R:R,VOMCost_1!$A:$A,$B$10)/1000-SUMIFS(VOMCost_2!R:R,VOMCost_2!$A:$A,$B$10)/1000</f>
        <v>-2.2543502670906719</v>
      </c>
      <c r="AA16" s="14">
        <f>SUMIFS(VOMCost_1!S:S,VOMCost_1!$A:$A,$B$10)/1000-SUMIFS(VOMCost_2!S:S,VOMCost_2!$A:$A,$B$10)/1000</f>
        <v>-14.471569869697987</v>
      </c>
      <c r="AB16" s="14">
        <f>SUMIFS(VOMCost_1!T:T,VOMCost_1!$A:$A,$B$10)/1000-SUMIFS(VOMCost_2!T:T,VOMCost_2!$A:$A,$B$10)/1000</f>
        <v>-8.5137468869386339</v>
      </c>
      <c r="AC16" s="14">
        <f>SUMIFS(VOMCost_1!U:U,VOMCost_1!$A:$A,$B$10)/1000-SUMIFS(VOMCost_2!U:U,VOMCost_2!$A:$A,$B$10)/1000</f>
        <v>-20.907526477319493</v>
      </c>
      <c r="AD16" s="14">
        <f>SUMIFS(VOMCost_1!V:V,VOMCost_1!$A:$A,$B$10)/1000-SUMIFS(VOMCost_2!V:V,VOMCost_2!$A:$A,$B$10)/1000</f>
        <v>-4.7708549154493767</v>
      </c>
      <c r="AE16" s="14">
        <f>SUMIFS(VOMCost_1!W:W,VOMCost_1!$A:$A,$B$10)/1000-SUMIFS(VOMCost_2!W:W,VOMCost_2!$A:$A,$B$10)/1000</f>
        <v>28.411681362039758</v>
      </c>
    </row>
    <row r="17" spans="1:60">
      <c r="E17" s="43"/>
      <c r="F17" s="42"/>
      <c r="G17" s="42"/>
      <c r="H17" s="7" t="s">
        <v>104</v>
      </c>
      <c r="I17" s="14">
        <f t="shared" si="0"/>
        <v>-2.907125162561071</v>
      </c>
      <c r="J17" s="14"/>
      <c r="K17" s="14">
        <f>SUMIFS(REZTxCost_1!C:C,REZTxCost_1!$A:$A,$B$10)/1000-SUMIFS(REZTxCost_2!C:C,REZTxCost_2!$A:$A,$B$10)/1000</f>
        <v>0</v>
      </c>
      <c r="L17" s="14">
        <f>SUMIFS(REZTxCost_1!D:D,REZTxCost_1!$A:$A,$B$10)/1000-SUMIFS(REZTxCost_2!D:D,REZTxCost_2!$A:$A,$B$10)/1000</f>
        <v>-0.54180000000003625</v>
      </c>
      <c r="M17" s="14">
        <f>SUMIFS(REZTxCost_1!E:E,REZTxCost_1!$A:$A,$B$10)/1000-SUMIFS(REZTxCost_2!E:E,REZTxCost_2!$A:$A,$B$10)/1000</f>
        <v>-0.54179999999996553</v>
      </c>
      <c r="N17" s="14">
        <f>SUMIFS(REZTxCost_1!F:F,REZTxCost_1!$A:$A,$B$10)/1000-SUMIFS(REZTxCost_2!F:F,REZTxCost_2!$A:$A,$B$10)/1000</f>
        <v>-0.54180000000003625</v>
      </c>
      <c r="O17" s="14">
        <f>SUMIFS(REZTxCost_1!G:G,REZTxCost_1!$A:$A,$B$10)/1000-SUMIFS(REZTxCost_2!G:G,REZTxCost_2!$A:$A,$B$10)/1000</f>
        <v>-0.54180000000003625</v>
      </c>
      <c r="P17" s="14">
        <f>SUMIFS(REZTxCost_1!H:H,REZTxCost_1!$A:$A,$B$10)/1000-SUMIFS(REZTxCost_2!H:H,REZTxCost_2!$A:$A,$B$10)/1000</f>
        <v>-0.54180000000003625</v>
      </c>
      <c r="Q17" s="14">
        <f>SUMIFS(REZTxCost_1!I:I,REZTxCost_1!$A:$A,$B$10)/1000-SUMIFS(REZTxCost_2!I:I,REZTxCost_2!$A:$A,$B$10)/1000</f>
        <v>-0.54179999999996553</v>
      </c>
      <c r="R17" s="14">
        <f>SUMIFS(REZTxCost_1!J:J,REZTxCost_1!$A:$A,$B$10)/1000-SUMIFS(REZTxCost_2!J:J,REZTxCost_2!$A:$A,$B$10)/1000</f>
        <v>-0.54180000000003625</v>
      </c>
      <c r="S17" s="14">
        <f>SUMIFS(REZTxCost_1!K:K,REZTxCost_1!$A:$A,$B$10)/1000-SUMIFS(REZTxCost_2!K:K,REZTxCost_2!$A:$A,$B$10)/1000</f>
        <v>-0.54180000000003625</v>
      </c>
      <c r="T17" s="14">
        <f>SUMIFS(REZTxCost_1!L:L,REZTxCost_1!$A:$A,$B$10)/1000-SUMIFS(REZTxCost_2!L:L,REZTxCost_2!$A:$A,$B$10)/1000</f>
        <v>-0.54180000000003625</v>
      </c>
      <c r="U17" s="14">
        <f>SUMIFS(REZTxCost_1!M:M,REZTxCost_1!$A:$A,$B$10)/1000-SUMIFS(REZTxCost_2!M:M,REZTxCost_2!$A:$A,$B$10)/1000</f>
        <v>-0.54179999999996553</v>
      </c>
      <c r="V17" s="14">
        <f>SUMIFS(REZTxCost_1!N:N,REZTxCost_1!$A:$A,$B$10)/1000-SUMIFS(REZTxCost_2!N:N,REZTxCost_2!$A:$A,$B$10)/1000</f>
        <v>0</v>
      </c>
      <c r="W17" s="14">
        <f>SUMIFS(REZTxCost_1!O:O,REZTxCost_1!$A:$A,$B$10)/1000-SUMIFS(REZTxCost_2!O:O,REZTxCost_2!$A:$A,$B$10)/1000</f>
        <v>0</v>
      </c>
      <c r="X17" s="14">
        <f>SUMIFS(REZTxCost_1!P:P,REZTxCost_1!$A:$A,$B$10)/1000-SUMIFS(REZTxCost_2!P:P,REZTxCost_2!$A:$A,$B$10)/1000</f>
        <v>0</v>
      </c>
      <c r="Y17" s="14">
        <f>SUMIFS(REZTxCost_1!Q:Q,REZTxCost_1!$A:$A,$B$10)/1000-SUMIFS(REZTxCost_2!Q:Q,REZTxCost_2!$A:$A,$B$10)/1000</f>
        <v>0</v>
      </c>
      <c r="Z17" s="14">
        <f>SUMIFS(REZTxCost_1!R:R,REZTxCost_1!$A:$A,$B$10)/1000-SUMIFS(REZTxCost_2!R:R,REZTxCost_2!$A:$A,$B$10)/1000</f>
        <v>0</v>
      </c>
      <c r="AA17" s="14">
        <f>SUMIFS(REZTxCost_1!S:S,REZTxCost_1!$A:$A,$B$10)/1000-SUMIFS(REZTxCost_2!S:S,REZTxCost_2!$A:$A,$B$10)/1000</f>
        <v>0</v>
      </c>
      <c r="AB17" s="14">
        <f>SUMIFS(REZTxCost_1!T:T,REZTxCost_1!$A:$A,$B$10)/1000-SUMIFS(REZTxCost_2!T:T,REZTxCost_2!$A:$A,$B$10)/1000</f>
        <v>0</v>
      </c>
      <c r="AC17" s="14">
        <f>SUMIFS(REZTxCost_1!U:U,REZTxCost_1!$A:$A,$B$10)/1000-SUMIFS(REZTxCost_2!U:U,REZTxCost_2!$A:$A,$B$10)/1000</f>
        <v>0</v>
      </c>
      <c r="AD17" s="14">
        <f>SUMIFS(REZTxCost_1!V:V,REZTxCost_1!$A:$A,$B$10)/1000-SUMIFS(REZTxCost_2!V:V,REZTxCost_2!$A:$A,$B$10)/1000</f>
        <v>0</v>
      </c>
      <c r="AE17" s="14">
        <f>SUMIFS(REZTxCost_1!W:W,REZTxCost_1!$A:$A,$B$10)/1000-SUMIFS(REZTxCost_2!W:W,REZTxCost_2!$A:$A,$B$10)/1000</f>
        <v>0</v>
      </c>
    </row>
    <row r="18" spans="1:60">
      <c r="E18" s="43"/>
      <c r="F18" s="42"/>
      <c r="G18" s="42"/>
      <c r="H18" s="7" t="s">
        <v>105</v>
      </c>
      <c r="I18" s="30">
        <f t="shared" si="0"/>
        <v>23.668034239488424</v>
      </c>
      <c r="J18" s="14"/>
      <c r="K18" s="14">
        <f>SUMIFS(DSPCost_1!C:C,DSPCost_1!$A:$A,$B$10)/1000-SUMIFS(DSPCost_2!C:C,DSPCost_2!$A:$A,$B$10)/1000</f>
        <v>0</v>
      </c>
      <c r="L18" s="14">
        <f>SUMIFS(DSPCost_1!D:D,DSPCost_1!$A:$A,$B$10)/1000-SUMIFS(DSPCost_2!D:D,DSPCost_2!$A:$A,$B$10)/1000</f>
        <v>0</v>
      </c>
      <c r="M18" s="14">
        <f>SUMIFS(DSPCost_1!E:E,DSPCost_1!$A:$A,$B$10)/1000-SUMIFS(DSPCost_2!E:E,DSPCost_2!$A:$A,$B$10)/1000</f>
        <v>0</v>
      </c>
      <c r="N18" s="14">
        <f>SUMIFS(DSPCost_1!F:F,DSPCost_1!$A:$A,$B$10)/1000-SUMIFS(DSPCost_2!F:F,DSPCost_2!$A:$A,$B$10)/1000</f>
        <v>1.43755832047029</v>
      </c>
      <c r="O18" s="14">
        <f>SUMIFS(DSPCost_1!G:G,DSPCost_1!$A:$A,$B$10)/1000-SUMIFS(DSPCost_2!G:G,DSPCost_2!$A:$A,$B$10)/1000</f>
        <v>0</v>
      </c>
      <c r="P18" s="14">
        <f>SUMIFS(DSPCost_1!H:H,DSPCost_1!$A:$A,$B$10)/1000-SUMIFS(DSPCost_2!H:H,DSPCost_2!$A:$A,$B$10)/1000</f>
        <v>0</v>
      </c>
      <c r="Q18" s="14">
        <f>SUMIFS(DSPCost_1!I:I,DSPCost_1!$A:$A,$B$10)/1000-SUMIFS(DSPCost_2!I:I,DSPCost_2!$A:$A,$B$10)/1000</f>
        <v>0</v>
      </c>
      <c r="R18" s="14">
        <f>SUMIFS(DSPCost_1!J:J,DSPCost_1!$A:$A,$B$10)/1000-SUMIFS(DSPCost_2!J:J,DSPCost_2!$A:$A,$B$10)/1000</f>
        <v>6.0442927534006525</v>
      </c>
      <c r="S18" s="14">
        <f>SUMIFS(DSPCost_1!K:K,DSPCost_1!$A:$A,$B$10)/1000-SUMIFS(DSPCost_2!K:K,DSPCost_2!$A:$A,$B$10)/1000</f>
        <v>0.50105857650142704</v>
      </c>
      <c r="T18" s="14">
        <f>SUMIFS(DSPCost_1!L:L,DSPCost_1!$A:$A,$B$10)/1000-SUMIFS(DSPCost_2!L:L,DSPCost_2!$A:$A,$B$10)/1000</f>
        <v>0</v>
      </c>
      <c r="U18" s="14">
        <f>SUMIFS(DSPCost_1!M:M,DSPCost_1!$A:$A,$B$10)/1000-SUMIFS(DSPCost_2!M:M,DSPCost_2!$A:$A,$B$10)/1000</f>
        <v>0</v>
      </c>
      <c r="V18" s="14">
        <f>SUMIFS(DSPCost_1!N:N,DSPCost_1!$A:$A,$B$10)/1000-SUMIFS(DSPCost_2!N:N,DSPCost_2!$A:$A,$B$10)/1000</f>
        <v>9.9058445889112505</v>
      </c>
      <c r="W18" s="14">
        <f>SUMIFS(DSPCost_1!O:O,DSPCost_1!$A:$A,$B$10)/1000-SUMIFS(DSPCost_2!O:O,DSPCost_2!$A:$A,$B$10)/1000</f>
        <v>4.2592623714452706</v>
      </c>
      <c r="X18" s="14">
        <f>SUMIFS(DSPCost_1!P:P,DSPCost_1!$A:$A,$B$10)/1000-SUMIFS(DSPCost_2!P:P,DSPCost_2!$A:$A,$B$10)/1000</f>
        <v>4.3225398771483601</v>
      </c>
      <c r="Y18" s="14">
        <f>SUMIFS(DSPCost_1!Q:Q,DSPCost_1!$A:$A,$B$10)/1000-SUMIFS(DSPCost_2!Q:Q,DSPCost_2!$A:$A,$B$10)/1000</f>
        <v>2.9170035574974786</v>
      </c>
      <c r="Z18" s="14">
        <f>SUMIFS(DSPCost_1!R:R,DSPCost_1!$A:$A,$B$10)/1000-SUMIFS(DSPCost_2!R:R,DSPCost_2!$A:$A,$B$10)/1000</f>
        <v>9.9094630845651217</v>
      </c>
      <c r="AA18" s="14">
        <f>SUMIFS(DSPCost_1!S:S,DSPCost_1!$A:$A,$B$10)/1000-SUMIFS(DSPCost_2!S:S,DSPCost_2!$A:$A,$B$10)/1000</f>
        <v>9.2597477228877594</v>
      </c>
      <c r="AB18" s="14">
        <f>SUMIFS(DSPCost_1!T:T,DSPCost_1!$A:$A,$B$10)/1000-SUMIFS(DSPCost_2!T:T,DSPCost_2!$A:$A,$B$10)/1000</f>
        <v>17.971856068240683</v>
      </c>
      <c r="AC18" s="14">
        <f>SUMIFS(DSPCost_1!U:U,DSPCost_1!$A:$A,$B$10)/1000-SUMIFS(DSPCost_2!U:U,DSPCost_2!$A:$A,$B$10)/1000</f>
        <v>10.822248218347447</v>
      </c>
      <c r="AD18" s="14">
        <f>SUMIFS(DSPCost_1!V:V,DSPCost_1!$A:$A,$B$10)/1000-SUMIFS(DSPCost_2!V:V,DSPCost_2!$A:$A,$B$10)/1000</f>
        <v>-4.8051663917663703</v>
      </c>
      <c r="AE18" s="14">
        <f>SUMIFS(DSPCost_1!W:W,DSPCost_1!$A:$A,$B$10)/1000-SUMIFS(DSPCost_2!W:W,DSPCost_2!$A:$A,$B$10)/1000</f>
        <v>16.849483017192924</v>
      </c>
    </row>
    <row r="19" spans="1:60">
      <c r="E19" s="43"/>
      <c r="F19" s="42"/>
      <c r="G19" s="42"/>
      <c r="H19" s="7" t="s">
        <v>106</v>
      </c>
      <c r="I19" s="30">
        <f t="shared" si="0"/>
        <v>-52.257158947599372</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-143.36792920353992</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-64.923832945107961</v>
      </c>
      <c r="Z19" s="14">
        <f>SUMIFS(RehabCost_1!R:R,RehabCost_1!$A:$A,$B$10)/1000-SUMIFS(RehabCost_2!R:R,RehabCost_2!$A:$A,$B$10)/1000</f>
        <v>69.311720387139999</v>
      </c>
      <c r="AA19" s="14">
        <f>SUMIFS(RehabCost_1!S:S,RehabCost_1!$A:$A,$B$10)/1000-SUMIFS(RehabCost_2!S:S,RehabCost_2!$A:$A,$B$10)/1000</f>
        <v>2.5307156554657695</v>
      </c>
      <c r="AB19" s="14">
        <f>SUMIFS(RehabCost_1!T:T,RehabCost_1!$A:$A,$B$10)/1000-SUMIFS(RehabCost_2!T:T,RehabCost_2!$A:$A,$B$10)/1000</f>
        <v>-9.6064821731447783</v>
      </c>
      <c r="AC19" s="14">
        <f>SUMIFS(RehabCost_1!U:U,RehabCost_1!$A:$A,$B$10)/1000-SUMIFS(RehabCost_2!U:U,RehabCost_2!$A:$A,$B$10)/1000</f>
        <v>-2.9487837502831837</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107</v>
      </c>
      <c r="I20" s="30">
        <f>NPV(WACC,K20:AE20)/(1+WACC)^2+J20</f>
        <v>-3159.0823520239983</v>
      </c>
      <c r="J20" s="14">
        <f>-SUMIFS(ICTxCost_2!C:C,ICTxCost_2!$A:$A,$B$10)/1000</f>
        <v>-261.86184874845407</v>
      </c>
      <c r="K20" s="14">
        <f>SUMIFS(ICTxCost_1!C:C,ICTxCost_1!$A:$A,$B$10)/1000-SUMIFS(ICTxCost_2!D:D,ICTxCost_2!$A:$A,$B$10)/1000</f>
        <v>0</v>
      </c>
      <c r="L20" s="14">
        <f>SUMIFS(ICTxCost_1!D:D,ICTxCost_1!$A:$A,$B$10)/1000-SUMIFS(ICTxCost_2!E:E,ICTxCost_2!$A:$A,$B$10)/1000</f>
        <v>-9.5344753679084242</v>
      </c>
      <c r="M20" s="14">
        <f>SUMIFS(ICTxCost_1!E:E,ICTxCost_1!$A:$A,$B$10)/1000-SUMIFS(ICTxCost_2!F:F,ICTxCost_2!$A:$A,$B$10)/1000</f>
        <v>-9.5344753679084242</v>
      </c>
      <c r="N20" s="14">
        <f>SUMIFS(ICTxCost_1!F:F,ICTxCost_1!$A:$A,$B$10)/1000-SUMIFS(ICTxCost_2!G:G,ICTxCost_2!$A:$A,$B$10)/1000</f>
        <v>-175.33548472160135</v>
      </c>
      <c r="O20" s="14">
        <f>SUMIFS(ICTxCost_1!G:G,ICTxCost_1!$A:$A,$B$10)/1000-SUMIFS(ICTxCost_2!H:H,ICTxCost_2!$A:$A,$B$10)/1000</f>
        <v>-366.02499207976979</v>
      </c>
      <c r="P20" s="14">
        <f>SUMIFS(ICTxCost_1!H:H,ICTxCost_1!$A:$A,$B$10)/1000-SUMIFS(ICTxCost_2!I:I,ICTxCost_2!$A:$A,$B$10)/1000</f>
        <v>-366.02499207976979</v>
      </c>
      <c r="Q20" s="14">
        <f>SUMIFS(ICTxCost_1!I:I,ICTxCost_1!$A:$A,$B$10)/1000-SUMIFS(ICTxCost_2!J:J,ICTxCost_2!$A:$A,$B$10)/1000</f>
        <v>-366.02499207976979</v>
      </c>
      <c r="R20" s="14">
        <f>SUMIFS(ICTxCost_1!J:J,ICTxCost_1!$A:$A,$B$10)/1000-SUMIFS(ICTxCost_2!K:K,ICTxCost_2!$A:$A,$B$10)/1000</f>
        <v>-366.02499207976979</v>
      </c>
      <c r="S20" s="14">
        <f>SUMIFS(ICTxCost_1!K:K,ICTxCost_1!$A:$A,$B$10)/1000-SUMIFS(ICTxCost_2!L:L,ICTxCost_2!$A:$A,$B$10)/1000</f>
        <v>-366.02499207976979</v>
      </c>
      <c r="T20" s="14">
        <f>SUMIFS(ICTxCost_1!L:L,ICTxCost_1!$A:$A,$B$10)/1000-SUMIFS(ICTxCost_2!M:M,ICTxCost_2!$A:$A,$B$10)/1000</f>
        <v>-366.02499207976979</v>
      </c>
      <c r="U20" s="14">
        <f>SUMIFS(ICTxCost_1!M:M,ICTxCost_1!$A:$A,$B$10)/1000-SUMIFS(ICTxCost_2!N:N,ICTxCost_2!$A:$A,$B$10)/1000</f>
        <v>-366.02499207976979</v>
      </c>
      <c r="V20" s="14">
        <f>SUMIFS(ICTxCost_1!N:N,ICTxCost_1!$A:$A,$B$10)/1000-SUMIFS(ICTxCost_2!O:O,ICTxCost_2!$A:$A,$B$10)/1000</f>
        <v>-558.07656734763941</v>
      </c>
      <c r="W20" s="14">
        <f>SUMIFS(ICTxCost_1!O:O,ICTxCost_1!$A:$A,$B$10)/1000-SUMIFS(ICTxCost_2!P:P,ICTxCost_2!$A:$A,$B$10)/1000</f>
        <v>-558.07656734763941</v>
      </c>
      <c r="X20" s="14">
        <f>SUMIFS(ICTxCost_1!P:P,ICTxCost_1!$A:$A,$B$10)/1000-SUMIFS(ICTxCost_2!Q:Q,ICTxCost_2!$A:$A,$B$10)/1000</f>
        <v>-558.07656734763941</v>
      </c>
      <c r="Y20" s="14">
        <f>SUMIFS(ICTxCost_1!Q:Q,ICTxCost_1!$A:$A,$B$10)/1000-SUMIFS(ICTxCost_2!R:R,ICTxCost_2!$A:$A,$B$10)/1000</f>
        <v>-662.04775112149798</v>
      </c>
      <c r="Z20" s="14">
        <f>SUMIFS(ICTxCost_1!R:R,ICTxCost_1!$A:$A,$B$10)/1000-SUMIFS(ICTxCost_2!S:S,ICTxCost_2!$A:$A,$B$10)/1000</f>
        <v>-662.04775112149798</v>
      </c>
      <c r="AA20" s="14">
        <f>SUMIFS(ICTxCost_1!S:S,ICTxCost_1!$A:$A,$B$10)/1000-SUMIFS(ICTxCost_2!T:T,ICTxCost_2!$A:$A,$B$10)/1000</f>
        <v>-662.04775112149798</v>
      </c>
      <c r="AB20" s="14">
        <f>SUMIFS(ICTxCost_1!T:T,ICTxCost_1!$A:$A,$B$10)/1000-SUMIFS(ICTxCost_2!U:U,ICTxCost_2!$A:$A,$B$10)/1000</f>
        <v>-662.04775112149798</v>
      </c>
      <c r="AC20" s="14">
        <f>SUMIFS(ICTxCost_1!U:U,ICTxCost_1!$A:$A,$B$10)/1000-SUMIFS(ICTxCost_2!V:V,ICTxCost_2!$A:$A,$B$10)/1000</f>
        <v>-662.04775112149798</v>
      </c>
      <c r="AD20" s="14">
        <f>SUMIFS(ICTxCost_1!V:V,ICTxCost_1!$A:$A,$B$10)/1000-SUMIFS(ICTxCost_2!W:W,ICTxCost_2!$A:$A,$B$10)/1000</f>
        <v>-662.04775112149798</v>
      </c>
      <c r="AE20" s="14">
        <f>SUMIFS(ICTxCost_1!W:W,ICTxCost_1!$A:$A,$B$10)/1000-SUMIFS(ICTxCost_2!X:X,ICTxCost_2!$A:$A,$B$10)/1000</f>
        <v>-662.04775112149798</v>
      </c>
    </row>
    <row r="21" spans="1:60">
      <c r="G21" s="43"/>
      <c r="H21" s="15" t="s">
        <v>319</v>
      </c>
      <c r="I21" s="16">
        <f t="shared" ref="I21" si="1">SUM(I13:I20)</f>
        <v>-455.68906090075916</v>
      </c>
      <c r="J21" s="16">
        <f t="shared" ref="J21:AE21" si="2">SUM(J13:J20)</f>
        <v>-261.86184874845407</v>
      </c>
      <c r="K21" s="16">
        <f t="shared" si="2"/>
        <v>-2.1111869039862086</v>
      </c>
      <c r="L21" s="16">
        <f t="shared" si="2"/>
        <v>0.54538736496011175</v>
      </c>
      <c r="M21" s="16">
        <f t="shared" si="2"/>
        <v>2.1556740745389416</v>
      </c>
      <c r="N21" s="16">
        <f t="shared" si="2"/>
        <v>-29.908598395849623</v>
      </c>
      <c r="O21" s="16">
        <f t="shared" si="2"/>
        <v>-213.36148192083255</v>
      </c>
      <c r="P21" s="16">
        <f t="shared" si="2"/>
        <v>-198.44966508581751</v>
      </c>
      <c r="Q21" s="16">
        <f t="shared" si="2"/>
        <v>-229.07120746004381</v>
      </c>
      <c r="R21" s="16">
        <f t="shared" si="2"/>
        <v>-183.51286035069282</v>
      </c>
      <c r="S21" s="16">
        <f t="shared" si="2"/>
        <v>-219.89997538977033</v>
      </c>
      <c r="T21" s="16">
        <f t="shared" si="2"/>
        <v>-233.73660154108001</v>
      </c>
      <c r="U21" s="16">
        <f t="shared" si="2"/>
        <v>-190.19383857576491</v>
      </c>
      <c r="V21" s="16">
        <f t="shared" si="2"/>
        <v>132.94190913627153</v>
      </c>
      <c r="W21" s="16">
        <f t="shared" si="2"/>
        <v>-31.39586636832712</v>
      </c>
      <c r="X21" s="16">
        <f t="shared" si="2"/>
        <v>36.410360064073757</v>
      </c>
      <c r="Y21" s="16">
        <f t="shared" si="2"/>
        <v>68.271538852714571</v>
      </c>
      <c r="Z21" s="16">
        <f t="shared" si="2"/>
        <v>-25.554321904289964</v>
      </c>
      <c r="AA21" s="16">
        <f t="shared" si="2"/>
        <v>621.95725020224893</v>
      </c>
      <c r="AB21" s="16">
        <f t="shared" si="2"/>
        <v>886.29457975106118</v>
      </c>
      <c r="AC21" s="16">
        <f t="shared" si="2"/>
        <v>327.34748625210352</v>
      </c>
      <c r="AD21" s="16">
        <f t="shared" si="2"/>
        <v>255.27661082106704</v>
      </c>
      <c r="AE21" s="16">
        <f t="shared" si="2"/>
        <v>34.781422428252085</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882</v>
      </c>
      <c r="U32" s="1">
        <f>SUMIFS(Capacity_1!P:P,Capacity_1!$A:$A,$B$29,Capacity_1!$B:$B,$H32)-SUMIFS(Capacity_2!P:P,Capacity_2!$A:$A,$B$29,Capacity_2!$B:$B,$H32)</f>
        <v>882</v>
      </c>
      <c r="V32" s="1">
        <f>SUMIFS(Capacity_1!Q:Q,Capacity_1!$A:$A,$B$29,Capacity_1!$B:$B,$H32)-SUMIFS(Capacity_2!Q:Q,Capacity_2!$A:$A,$B$29,Capacity_2!$B:$B,$H32)</f>
        <v>882</v>
      </c>
      <c r="W32" s="1">
        <f>SUMIFS(Capacity_1!R:R,Capacity_1!$A:$A,$B$29,Capacity_1!$B:$B,$H32)-SUMIFS(Capacity_2!R:R,Capacity_2!$A:$A,$B$29,Capacity_2!$B:$B,$H32)</f>
        <v>1265.152</v>
      </c>
      <c r="X32" s="1">
        <f>SUMIFS(Capacity_1!S:S,Capacity_1!$A:$A,$B$29,Capacity_1!$B:$B,$H32)-SUMIFS(Capacity_2!S:S,Capacity_2!$A:$A,$B$29,Capacity_2!$B:$B,$H32)</f>
        <v>829.85699999999997</v>
      </c>
      <c r="Y32" s="1">
        <f>SUMIFS(Capacity_1!T:T,Capacity_1!$A:$A,$B$29,Capacity_1!$B:$B,$H32)-SUMIFS(Capacity_2!T:T,Capacity_2!$A:$A,$B$29,Capacity_2!$B:$B,$H32)</f>
        <v>775.15200000000186</v>
      </c>
      <c r="Z32" s="1">
        <f>SUMIFS(Capacity_1!U:U,Capacity_1!$A:$A,$B$29,Capacity_1!$B:$B,$H32)-SUMIFS(Capacity_2!U:U,Capacity_2!$A:$A,$B$29,Capacity_2!$B:$B,$H32)</f>
        <v>775.15200000000186</v>
      </c>
      <c r="AA32" s="1">
        <f>SUMIFS(Capacity_1!V:V,Capacity_1!$A:$A,$B$29,Capacity_1!$B:$B,$H32)-SUMIFS(Capacity_2!V:V,Capacity_2!$A:$A,$B$29,Capacity_2!$B:$B,$H32)</f>
        <v>775.15200000000186</v>
      </c>
      <c r="AB32" s="1">
        <f>SUMIFS(Capacity_1!W:W,Capacity_1!$A:$A,$B$29,Capacity_1!$B:$B,$H32)-SUMIFS(Capacity_2!W:W,Capacity_2!$A:$A,$B$29,Capacity_2!$B:$B,$H32)</f>
        <v>775.15200000000186</v>
      </c>
      <c r="AC32" s="1">
        <f>SUMIFS(Capacity_1!X:X,Capacity_1!$A:$A,$B$29,Capacity_1!$B:$B,$H32)-SUMIFS(Capacity_2!X:X,Capacity_2!$A:$A,$B$29,Capacity_2!$B:$B,$H32)</f>
        <v>775.15200000000186</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1022.6284363800005</v>
      </c>
      <c r="U35" s="1">
        <f>SUMIFS(Capacity_1!P:P,Capacity_1!$A:$A,$B$29,Capacity_1!$B:$B,$H35)-SUMIFS(Capacity_2!P:P,Capacity_2!$A:$A,$B$29,Capacity_2!$B:$B,$H35)</f>
        <v>1022.6284363799996</v>
      </c>
      <c r="V35" s="1">
        <f>SUMIFS(Capacity_1!Q:Q,Capacity_1!$A:$A,$B$29,Capacity_1!$B:$B,$H35)-SUMIFS(Capacity_2!Q:Q,Capacity_2!$A:$A,$B$29,Capacity_2!$B:$B,$H35)</f>
        <v>1172.7952414199999</v>
      </c>
      <c r="W35" s="1">
        <f>SUMIFS(Capacity_1!R:R,Capacity_1!$A:$A,$B$29,Capacity_1!$B:$B,$H35)-SUMIFS(Capacity_2!R:R,Capacity_2!$A:$A,$B$29,Capacity_2!$B:$B,$H35)</f>
        <v>1728.5646643199998</v>
      </c>
      <c r="X35" s="1">
        <f>SUMIFS(Capacity_1!S:S,Capacity_1!$A:$A,$B$29,Capacity_1!$B:$B,$H35)-SUMIFS(Capacity_2!S:S,Capacity_2!$A:$A,$B$29,Capacity_2!$B:$B,$H35)</f>
        <v>1728.5646643199998</v>
      </c>
      <c r="Y35" s="1">
        <f>SUMIFS(Capacity_1!T:T,Capacity_1!$A:$A,$B$29,Capacity_1!$B:$B,$H35)-SUMIFS(Capacity_2!T:T,Capacity_2!$A:$A,$B$29,Capacity_2!$B:$B,$H35)</f>
        <v>2012.2573543799999</v>
      </c>
      <c r="Z35" s="1">
        <f>SUMIFS(Capacity_1!U:U,Capacity_1!$A:$A,$B$29,Capacity_1!$B:$B,$H35)-SUMIFS(Capacity_2!U:U,Capacity_2!$A:$A,$B$29,Capacity_2!$B:$B,$H35)</f>
        <v>2328.0565345200002</v>
      </c>
      <c r="AA35" s="1">
        <f>SUMIFS(Capacity_1!V:V,Capacity_1!$A:$A,$B$29,Capacity_1!$B:$B,$H35)-SUMIFS(Capacity_2!V:V,Capacity_2!$A:$A,$B$29,Capacity_2!$B:$B,$H35)</f>
        <v>2864.2964255399984</v>
      </c>
      <c r="AB35" s="1">
        <f>SUMIFS(Capacity_1!W:W,Capacity_1!$A:$A,$B$29,Capacity_1!$B:$B,$H35)-SUMIFS(Capacity_2!W:W,Capacity_2!$A:$A,$B$29,Capacity_2!$B:$B,$H35)</f>
        <v>2864.2964255399984</v>
      </c>
      <c r="AC35" s="1">
        <f>SUMIFS(Capacity_1!X:X,Capacity_1!$A:$A,$B$29,Capacity_1!$B:$B,$H35)-SUMIFS(Capacity_2!X:X,Capacity_2!$A:$A,$B$29,Capacity_2!$B:$B,$H35)</f>
        <v>3817.9936654799985</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212.7557809900004</v>
      </c>
      <c r="S37" s="1">
        <f>SUMIFS(Capacity_1!N:N,Capacity_1!$A:$A,$B$29,Capacity_1!$B:$B,$H37)-SUMIFS(Capacity_2!N:N,Capacity_2!$A:$A,$B$29,Capacity_2!$B:$B,$H37)</f>
        <v>603.44529608999983</v>
      </c>
      <c r="T37" s="1">
        <f>SUMIFS(Capacity_1!O:O,Capacity_1!$A:$A,$B$29,Capacity_1!$B:$B,$H37)-SUMIFS(Capacity_2!O:O,Capacity_2!$A:$A,$B$29,Capacity_2!$B:$B,$H37)</f>
        <v>1275.4428791900004</v>
      </c>
      <c r="U37" s="1">
        <f>SUMIFS(Capacity_1!P:P,Capacity_1!$A:$A,$B$29,Capacity_1!$B:$B,$H37)-SUMIFS(Capacity_2!P:P,Capacity_2!$A:$A,$B$29,Capacity_2!$B:$B,$H37)</f>
        <v>1656.7820260899994</v>
      </c>
      <c r="V37" s="1">
        <f>SUMIFS(Capacity_1!Q:Q,Capacity_1!$A:$A,$B$29,Capacity_1!$B:$B,$H37)-SUMIFS(Capacity_2!Q:Q,Capacity_2!$A:$A,$B$29,Capacity_2!$B:$B,$H37)</f>
        <v>1874.1166479999997</v>
      </c>
      <c r="W37" s="1">
        <f>SUMIFS(Capacity_1!R:R,Capacity_1!$A:$A,$B$29,Capacity_1!$B:$B,$H37)-SUMIFS(Capacity_2!R:R,Capacity_2!$A:$A,$B$29,Capacity_2!$B:$B,$H37)</f>
        <v>1105.0281408400006</v>
      </c>
      <c r="X37" s="1">
        <f>SUMIFS(Capacity_1!S:S,Capacity_1!$A:$A,$B$29,Capacity_1!$B:$B,$H37)-SUMIFS(Capacity_2!S:S,Capacity_2!$A:$A,$B$29,Capacity_2!$B:$B,$H37)</f>
        <v>991.4941307199997</v>
      </c>
      <c r="Y37" s="1">
        <f>SUMIFS(Capacity_1!T:T,Capacity_1!$A:$A,$B$29,Capacity_1!$B:$B,$H37)-SUMIFS(Capacity_2!T:T,Capacity_2!$A:$A,$B$29,Capacity_2!$B:$B,$H37)</f>
        <v>639.1425114499998</v>
      </c>
      <c r="Z37" s="1">
        <f>SUMIFS(Capacity_1!U:U,Capacity_1!$A:$A,$B$29,Capacity_1!$B:$B,$H37)-SUMIFS(Capacity_2!U:U,Capacity_2!$A:$A,$B$29,Capacity_2!$B:$B,$H37)</f>
        <v>548.46460321999984</v>
      </c>
      <c r="AA37" s="1">
        <f>SUMIFS(Capacity_1!V:V,Capacity_1!$A:$A,$B$29,Capacity_1!$B:$B,$H37)-SUMIFS(Capacity_2!V:V,Capacity_2!$A:$A,$B$29,Capacity_2!$B:$B,$H37)</f>
        <v>597.42506351999782</v>
      </c>
      <c r="AB37" s="1">
        <f>SUMIFS(Capacity_1!W:W,Capacity_1!$A:$A,$B$29,Capacity_1!$B:$B,$H37)-SUMIFS(Capacity_2!W:W,Capacity_2!$A:$A,$B$29,Capacity_2!$B:$B,$H37)</f>
        <v>593.74131470999964</v>
      </c>
      <c r="AC37" s="1">
        <f>SUMIFS(Capacity_1!X:X,Capacity_1!$A:$A,$B$29,Capacity_1!$B:$B,$H37)-SUMIFS(Capacity_2!X:X,Capacity_2!$A:$A,$B$29,Capacity_2!$B:$B,$H37)</f>
        <v>-1433.4075825099999</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0</v>
      </c>
      <c r="P39" s="1">
        <f>SUMIFS(Capacity_1!K:K,Capacity_1!$A:$A,$B$29,Capacity_1!$B:$B,$H39)-SUMIFS(Capacity_2!K:K,Capacity_2!$A:$A,$B$29,Capacity_2!$B:$B,$H39)</f>
        <v>0</v>
      </c>
      <c r="Q39" s="1">
        <f>SUMIFS(Capacity_1!L:L,Capacity_1!$A:$A,$B$29,Capacity_1!$B:$B,$H39)-SUMIFS(Capacity_2!L:L,Capacity_2!$A:$A,$B$29,Capacity_2!$B:$B,$H39)</f>
        <v>0</v>
      </c>
      <c r="R39" s="1">
        <f>SUMIFS(Capacity_1!M:M,Capacity_1!$A:$A,$B$29,Capacity_1!$B:$B,$H39)-SUMIFS(Capacity_2!M:M,Capacity_2!$A:$A,$B$29,Capacity_2!$B:$B,$H39)</f>
        <v>0</v>
      </c>
      <c r="S39" s="1">
        <f>SUMIFS(Capacity_1!N:N,Capacity_1!$A:$A,$B$29,Capacity_1!$B:$B,$H39)-SUMIFS(Capacity_2!N:N,Capacity_2!$A:$A,$B$29,Capacity_2!$B:$B,$H39)</f>
        <v>0</v>
      </c>
      <c r="T39" s="1">
        <f>SUMIFS(Capacity_1!O:O,Capacity_1!$A:$A,$B$29,Capacity_1!$B:$B,$H39)-SUMIFS(Capacity_2!O:O,Capacity_2!$A:$A,$B$29,Capacity_2!$B:$B,$H39)</f>
        <v>0</v>
      </c>
      <c r="U39" s="1">
        <f>SUMIFS(Capacity_1!P:P,Capacity_1!$A:$A,$B$29,Capacity_1!$B:$B,$H39)-SUMIFS(Capacity_2!P:P,Capacity_2!$A:$A,$B$29,Capacity_2!$B:$B,$H39)</f>
        <v>0</v>
      </c>
      <c r="V39" s="1">
        <f>SUMIFS(Capacity_1!Q:Q,Capacity_1!$A:$A,$B$29,Capacity_1!$B:$B,$H39)-SUMIFS(Capacity_2!Q:Q,Capacity_2!$A:$A,$B$29,Capacity_2!$B:$B,$H39)</f>
        <v>0</v>
      </c>
      <c r="W39" s="1">
        <f>SUMIFS(Capacity_1!R:R,Capacity_1!$A:$A,$B$29,Capacity_1!$B:$B,$H39)-SUMIFS(Capacity_2!R:R,Capacity_2!$A:$A,$B$29,Capacity_2!$B:$B,$H39)</f>
        <v>-512.15186127999914</v>
      </c>
      <c r="X39" s="1">
        <f>SUMIFS(Capacity_1!S:S,Capacity_1!$A:$A,$B$29,Capacity_1!$B:$B,$H39)-SUMIFS(Capacity_2!S:S,Capacity_2!$A:$A,$B$29,Capacity_2!$B:$B,$H39)</f>
        <v>-379.85186127999805</v>
      </c>
      <c r="Y39" s="1">
        <f>SUMIFS(Capacity_1!T:T,Capacity_1!$A:$A,$B$29,Capacity_1!$B:$B,$H39)-SUMIFS(Capacity_2!T:T,Capacity_2!$A:$A,$B$29,Capacity_2!$B:$B,$H39)</f>
        <v>-69.219999999997526</v>
      </c>
      <c r="Z39" s="1">
        <f>SUMIFS(Capacity_1!U:U,Capacity_1!$A:$A,$B$29,Capacity_1!$B:$B,$H39)-SUMIFS(Capacity_2!U:U,Capacity_2!$A:$A,$B$29,Capacity_2!$B:$B,$H39)</f>
        <v>509.78000000000247</v>
      </c>
      <c r="AA39" s="1">
        <f>SUMIFS(Capacity_1!V:V,Capacity_1!$A:$A,$B$29,Capacity_1!$B:$B,$H39)-SUMIFS(Capacity_2!V:V,Capacity_2!$A:$A,$B$29,Capacity_2!$B:$B,$H39)</f>
        <v>1037.5356822100002</v>
      </c>
      <c r="AB39" s="1">
        <f>SUMIFS(Capacity_1!W:W,Capacity_1!$A:$A,$B$29,Capacity_1!$B:$B,$H39)-SUMIFS(Capacity_2!W:W,Capacity_2!$A:$A,$B$29,Capacity_2!$B:$B,$H39)</f>
        <v>779.23089232999882</v>
      </c>
      <c r="AC39" s="1">
        <f>SUMIFS(Capacity_1!X:X,Capacity_1!$A:$A,$B$29,Capacity_1!$B:$B,$H39)-SUMIFS(Capacity_2!X:X,Capacity_2!$A:$A,$B$29,Capacity_2!$B:$B,$H39)</f>
        <v>792.47999999999774</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0</v>
      </c>
      <c r="P40" s="1">
        <f>SUMIFS(Capacity_1!K:K,Capacity_1!$A:$A,$B$29,Capacity_1!$B:$B,$H40)-SUMIFS(Capacity_2!K:K,Capacity_2!$A:$A,$B$29,Capacity_2!$B:$B,$H40)</f>
        <v>0</v>
      </c>
      <c r="Q40" s="1">
        <f>SUMIFS(Capacity_1!L:L,Capacity_1!$A:$A,$B$29,Capacity_1!$B:$B,$H40)-SUMIFS(Capacity_2!L:L,Capacity_2!$A:$A,$B$29,Capacity_2!$B:$B,$H40)</f>
        <v>0</v>
      </c>
      <c r="R40" s="1">
        <f>SUMIFS(Capacity_1!M:M,Capacity_1!$A:$A,$B$29,Capacity_1!$B:$B,$H40)-SUMIFS(Capacity_2!M:M,Capacity_2!$A:$A,$B$29,Capacity_2!$B:$B,$H40)</f>
        <v>0</v>
      </c>
      <c r="S40" s="1">
        <f>SUMIFS(Capacity_1!N:N,Capacity_1!$A:$A,$B$29,Capacity_1!$B:$B,$H40)-SUMIFS(Capacity_2!N:N,Capacity_2!$A:$A,$B$29,Capacity_2!$B:$B,$H40)</f>
        <v>0</v>
      </c>
      <c r="T40" s="1">
        <f>SUMIFS(Capacity_1!O:O,Capacity_1!$A:$A,$B$29,Capacity_1!$B:$B,$H40)-SUMIFS(Capacity_2!O:O,Capacity_2!$A:$A,$B$29,Capacity_2!$B:$B,$H40)</f>
        <v>337.66693395000038</v>
      </c>
      <c r="U40" s="1">
        <f>SUMIFS(Capacity_1!P:P,Capacity_1!$A:$A,$B$29,Capacity_1!$B:$B,$H40)-SUMIFS(Capacity_2!P:P,Capacity_2!$A:$A,$B$29,Capacity_2!$B:$B,$H40)</f>
        <v>337.66693395000038</v>
      </c>
      <c r="V40" s="1">
        <f>SUMIFS(Capacity_1!Q:Q,Capacity_1!$A:$A,$B$29,Capacity_1!$B:$B,$H40)-SUMIFS(Capacity_2!Q:Q,Capacity_2!$A:$A,$B$29,Capacity_2!$B:$B,$H40)</f>
        <v>337.66693395000038</v>
      </c>
      <c r="W40" s="1">
        <f>SUMIFS(Capacity_1!R:R,Capacity_1!$A:$A,$B$29,Capacity_1!$B:$B,$H40)-SUMIFS(Capacity_2!R:R,Capacity_2!$A:$A,$B$29,Capacity_2!$B:$B,$H40)</f>
        <v>644.27803120999943</v>
      </c>
      <c r="X40" s="1">
        <f>SUMIFS(Capacity_1!S:S,Capacity_1!$A:$A,$B$29,Capacity_1!$B:$B,$H40)-SUMIFS(Capacity_2!S:S,Capacity_2!$A:$A,$B$29,Capacity_2!$B:$B,$H40)</f>
        <v>511.08671810999931</v>
      </c>
      <c r="Y40" s="1">
        <f>SUMIFS(Capacity_1!T:T,Capacity_1!$A:$A,$B$29,Capacity_1!$B:$B,$H40)-SUMIFS(Capacity_2!T:T,Capacity_2!$A:$A,$B$29,Capacity_2!$B:$B,$H40)</f>
        <v>-253.59506963999956</v>
      </c>
      <c r="Z40" s="1">
        <f>SUMIFS(Capacity_1!U:U,Capacity_1!$A:$A,$B$29,Capacity_1!$B:$B,$H40)-SUMIFS(Capacity_2!U:U,Capacity_2!$A:$A,$B$29,Capacity_2!$B:$B,$H40)</f>
        <v>-103.29506963999847</v>
      </c>
      <c r="AA40" s="1">
        <f>SUMIFS(Capacity_1!V:V,Capacity_1!$A:$A,$B$29,Capacity_1!$B:$B,$H40)-SUMIFS(Capacity_2!V:V,Capacity_2!$A:$A,$B$29,Capacity_2!$B:$B,$H40)</f>
        <v>-490.31660915999964</v>
      </c>
      <c r="AB40" s="1">
        <f>SUMIFS(Capacity_1!W:W,Capacity_1!$A:$A,$B$29,Capacity_1!$B:$B,$H40)-SUMIFS(Capacity_2!W:W,Capacity_2!$A:$A,$B$29,Capacity_2!$B:$B,$H40)</f>
        <v>-1347.0414791099993</v>
      </c>
      <c r="AC40" s="1">
        <f>SUMIFS(Capacity_1!X:X,Capacity_1!$A:$A,$B$29,Capacity_1!$B:$B,$H40)-SUMIFS(Capacity_2!X:X,Capacity_2!$A:$A,$B$29,Capacity_2!$B:$B,$H40)</f>
        <v>-1347.0414791099993</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0</v>
      </c>
      <c r="M42" s="1">
        <f t="shared" si="3"/>
        <v>0</v>
      </c>
      <c r="N42" s="1">
        <f t="shared" si="3"/>
        <v>0</v>
      </c>
      <c r="O42" s="1">
        <f t="shared" si="3"/>
        <v>0</v>
      </c>
      <c r="P42" s="1">
        <f t="shared" si="3"/>
        <v>0</v>
      </c>
      <c r="Q42" s="1">
        <f t="shared" si="3"/>
        <v>-9.999894245993346E-9</v>
      </c>
      <c r="R42" s="1">
        <f t="shared" si="3"/>
        <v>212.7557809900004</v>
      </c>
      <c r="S42" s="1">
        <f t="shared" si="3"/>
        <v>603.44529608999983</v>
      </c>
      <c r="T42" s="1">
        <f t="shared" si="3"/>
        <v>3180.0713155700009</v>
      </c>
      <c r="U42" s="1">
        <f t="shared" si="3"/>
        <v>3561.4104624699989</v>
      </c>
      <c r="V42" s="1">
        <f t="shared" si="3"/>
        <v>3928.9118894199996</v>
      </c>
      <c r="W42" s="1">
        <f t="shared" si="3"/>
        <v>4098.7448051600004</v>
      </c>
      <c r="X42" s="1">
        <f t="shared" si="3"/>
        <v>3549.9157950399995</v>
      </c>
      <c r="Y42" s="1">
        <f t="shared" si="3"/>
        <v>3426.5518658300016</v>
      </c>
      <c r="Z42" s="1">
        <f t="shared" si="3"/>
        <v>3651.6731377400019</v>
      </c>
      <c r="AA42" s="1">
        <f t="shared" si="3"/>
        <v>4236.8734890599981</v>
      </c>
      <c r="AB42" s="1">
        <f t="shared" si="3"/>
        <v>4233.1897402499999</v>
      </c>
      <c r="AC42" s="1">
        <f t="shared" si="3"/>
        <v>3159.7380829700005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-52.492453374899924</v>
      </c>
      <c r="J50" s="1">
        <f>SUMIFS(Generation_1!D:D,Generation_1!$A:$A,$B$47,Generation_1!$B:$B,$H50)-SUMIFS(Generation_2!D:D,Generation_2!$A:$A,$B$47,Generation_2!$B:$B,$H50)</f>
        <v>630.56044550378283</v>
      </c>
      <c r="K50" s="1">
        <f>SUMIFS(Generation_1!E:E,Generation_1!$A:$A,$B$47,Generation_1!$B:$B,$H50)-SUMIFS(Generation_2!E:E,Generation_2!$A:$A,$B$47,Generation_2!$B:$B,$H50)</f>
        <v>620.02884494171303</v>
      </c>
      <c r="L50" s="1">
        <f>SUMIFS(Generation_1!F:F,Generation_1!$A:$A,$B$47,Generation_1!$B:$B,$H50)-SUMIFS(Generation_2!F:F,Generation_2!$A:$A,$B$47,Generation_2!$B:$B,$H50)</f>
        <v>3394.8145861342055</v>
      </c>
      <c r="M50" s="1">
        <f>SUMIFS(Generation_1!G:G,Generation_1!$A:$A,$B$47,Generation_1!$B:$B,$H50)-SUMIFS(Generation_2!G:G,Generation_2!$A:$A,$B$47,Generation_2!$B:$B,$H50)</f>
        <v>4005.1683610145701</v>
      </c>
      <c r="N50" s="1">
        <f>SUMIFS(Generation_1!H:H,Generation_1!$A:$A,$B$47,Generation_1!$B:$B,$H50)-SUMIFS(Generation_2!H:H,Generation_2!$A:$A,$B$47,Generation_2!$B:$B,$H50)</f>
        <v>4695.8639577539579</v>
      </c>
      <c r="O50" s="1">
        <f>SUMIFS(Generation_1!I:I,Generation_1!$A:$A,$B$47,Generation_1!$B:$B,$H50)-SUMIFS(Generation_2!I:I,Generation_2!$A:$A,$B$47,Generation_2!$B:$B,$H50)</f>
        <v>2608.5289667318575</v>
      </c>
      <c r="P50" s="1">
        <f>SUMIFS(Generation_1!J:J,Generation_1!$A:$A,$B$47,Generation_1!$B:$B,$H50)-SUMIFS(Generation_2!J:J,Generation_2!$A:$A,$B$47,Generation_2!$B:$B,$H50)</f>
        <v>4425.0564082804922</v>
      </c>
      <c r="Q50" s="1">
        <f>SUMIFS(Generation_1!K:K,Generation_1!$A:$A,$B$47,Generation_1!$B:$B,$H50)-SUMIFS(Generation_2!K:K,Generation_2!$A:$A,$B$47,Generation_2!$B:$B,$H50)</f>
        <v>4271.7537922587071</v>
      </c>
      <c r="R50" s="1">
        <f>SUMIFS(Generation_1!L:L,Generation_1!$A:$A,$B$47,Generation_1!$B:$B,$H50)-SUMIFS(Generation_2!L:L,Generation_2!$A:$A,$B$47,Generation_2!$B:$B,$H50)</f>
        <v>1689.674368212698</v>
      </c>
      <c r="S50" s="1">
        <f>SUMIFS(Generation_1!M:M,Generation_1!$A:$A,$B$47,Generation_1!$B:$B,$H50)-SUMIFS(Generation_2!M:M,Generation_2!$A:$A,$B$47,Generation_2!$B:$B,$H50)</f>
        <v>2750.4106520932692</v>
      </c>
      <c r="T50" s="1">
        <f>SUMIFS(Generation_1!N:N,Generation_1!$A:$A,$B$47,Generation_1!$B:$B,$H50)-SUMIFS(Generation_2!N:N,Generation_2!$A:$A,$B$47,Generation_2!$B:$B,$H50)</f>
        <v>-130.89012990867195</v>
      </c>
      <c r="U50" s="1">
        <f>SUMIFS(Generation_1!O:O,Generation_1!$A:$A,$B$47,Generation_1!$B:$B,$H50)-SUMIFS(Generation_2!O:O,Generation_2!$A:$A,$B$47,Generation_2!$B:$B,$H50)</f>
        <v>-491.05172066992964</v>
      </c>
      <c r="V50" s="1">
        <f>SUMIFS(Generation_1!P:P,Generation_1!$A:$A,$B$47,Generation_1!$B:$B,$H50)-SUMIFS(Generation_2!P:P,Generation_2!$A:$A,$B$47,Generation_2!$B:$B,$H50)</f>
        <v>168.03323744452791</v>
      </c>
      <c r="W50" s="1">
        <f>SUMIFS(Generation_1!Q:Q,Generation_1!$A:$A,$B$47,Generation_1!$B:$B,$H50)-SUMIFS(Generation_2!Q:Q,Generation_2!$A:$A,$B$47,Generation_2!$B:$B,$H50)</f>
        <v>2426.042368205759</v>
      </c>
      <c r="X50" s="1">
        <f>SUMIFS(Generation_1!R:R,Generation_1!$A:$A,$B$47,Generation_1!$B:$B,$H50)-SUMIFS(Generation_2!R:R,Generation_2!$A:$A,$B$47,Generation_2!$B:$B,$H50)</f>
        <v>2019.57237014368</v>
      </c>
      <c r="Y50" s="1">
        <f>SUMIFS(Generation_1!S:S,Generation_1!$A:$A,$B$47,Generation_1!$B:$B,$H50)-SUMIFS(Generation_2!S:S,Generation_2!$A:$A,$B$47,Generation_2!$B:$B,$H50)</f>
        <v>1134.6409199851187</v>
      </c>
      <c r="Z50" s="1">
        <f>SUMIFS(Generation_1!T:T,Generation_1!$A:$A,$B$47,Generation_1!$B:$B,$H50)-SUMIFS(Generation_2!T:T,Generation_2!$A:$A,$B$47,Generation_2!$B:$B,$H50)</f>
        <v>2211.400089754432</v>
      </c>
      <c r="AA50" s="1">
        <f>SUMIFS(Generation_1!U:U,Generation_1!$A:$A,$B$47,Generation_1!$B:$B,$H50)-SUMIFS(Generation_2!U:U,Generation_2!$A:$A,$B$47,Generation_2!$B:$B,$H50)</f>
        <v>-282.8852454109001</v>
      </c>
      <c r="AB50" s="1">
        <f>SUMIFS(Generation_1!V:V,Generation_1!$A:$A,$B$47,Generation_1!$B:$B,$H50)-SUMIFS(Generation_2!V:V,Generation_2!$A:$A,$B$47,Generation_2!$B:$B,$H50)</f>
        <v>-120.50779146695277</v>
      </c>
      <c r="AC50" s="1">
        <f>SUMIFS(Generation_1!W:W,Generation_1!$A:$A,$B$47,Generation_1!$B:$B,$H50)-SUMIFS(Generation_2!W:W,Generation_2!$A:$A,$B$47,Generation_2!$B:$B,$H50)</f>
        <v>-2608.1108592112141</v>
      </c>
      <c r="AD50" s="64"/>
    </row>
    <row r="51" spans="8:62">
      <c r="H51" s="7" t="s">
        <v>113</v>
      </c>
      <c r="I51" s="1">
        <f>SUMIFS(Generation_1!C:C,Generation_1!$A:$A,$B$47,Generation_1!$B:$B,$H51)-SUMIFS(Generation_2!C:C,Generation_2!$A:$A,$B$47,Generation_2!$B:$B,$H51)</f>
        <v>8.6957856819935841E-2</v>
      </c>
      <c r="J51" s="1">
        <f>SUMIFS(Generation_1!D:D,Generation_1!$A:$A,$B$47,Generation_1!$B:$B,$H51)-SUMIFS(Generation_2!D:D,Generation_2!$A:$A,$B$47,Generation_2!$B:$B,$H51)</f>
        <v>-604.24919942921406</v>
      </c>
      <c r="K51" s="1">
        <f>SUMIFS(Generation_1!E:E,Generation_1!$A:$A,$B$47,Generation_1!$B:$B,$H51)-SUMIFS(Generation_2!E:E,Generation_2!$A:$A,$B$47,Generation_2!$B:$B,$H51)</f>
        <v>-495.82024395560438</v>
      </c>
      <c r="L51" s="1">
        <f>SUMIFS(Generation_1!F:F,Generation_1!$A:$A,$B$47,Generation_1!$B:$B,$H51)-SUMIFS(Generation_2!F:F,Generation_2!$A:$A,$B$47,Generation_2!$B:$B,$H51)</f>
        <v>-3733.837343440242</v>
      </c>
      <c r="M51" s="1">
        <f>SUMIFS(Generation_1!G:G,Generation_1!$A:$A,$B$47,Generation_1!$B:$B,$H51)-SUMIFS(Generation_2!G:G,Generation_2!$A:$A,$B$47,Generation_2!$B:$B,$H51)</f>
        <v>-4037.6509350275301</v>
      </c>
      <c r="N51" s="1">
        <f>SUMIFS(Generation_1!H:H,Generation_1!$A:$A,$B$47,Generation_1!$B:$B,$H51)-SUMIFS(Generation_2!H:H,Generation_2!$A:$A,$B$47,Generation_2!$B:$B,$H51)</f>
        <v>-3909.9387038039276</v>
      </c>
      <c r="O51" s="1">
        <f>SUMIFS(Generation_1!I:I,Generation_1!$A:$A,$B$47,Generation_1!$B:$B,$H51)-SUMIFS(Generation_2!I:I,Generation_2!$A:$A,$B$47,Generation_2!$B:$B,$H51)</f>
        <v>-2756.5850701225609</v>
      </c>
      <c r="P51" s="1">
        <f>SUMIFS(Generation_1!J:J,Generation_1!$A:$A,$B$47,Generation_1!$B:$B,$H51)-SUMIFS(Generation_2!J:J,Generation_2!$A:$A,$B$47,Generation_2!$B:$B,$H51)</f>
        <v>-3714.816354332459</v>
      </c>
      <c r="Q51" s="1">
        <f>SUMIFS(Generation_1!K:K,Generation_1!$A:$A,$B$47,Generation_1!$B:$B,$H51)-SUMIFS(Generation_2!K:K,Generation_2!$A:$A,$B$47,Generation_2!$B:$B,$H51)</f>
        <v>-4272.0623325304005</v>
      </c>
      <c r="R51" s="1">
        <f>SUMIFS(Generation_1!L:L,Generation_1!$A:$A,$B$47,Generation_1!$B:$B,$H51)-SUMIFS(Generation_2!L:L,Generation_2!$A:$A,$B$47,Generation_2!$B:$B,$H51)</f>
        <v>-1701.4316018973332</v>
      </c>
      <c r="S51" s="1">
        <f>SUMIFS(Generation_1!M:M,Generation_1!$A:$A,$B$47,Generation_1!$B:$B,$H51)-SUMIFS(Generation_2!M:M,Generation_2!$A:$A,$B$47,Generation_2!$B:$B,$H51)</f>
        <v>-1680.4971198871972</v>
      </c>
      <c r="T51" s="1">
        <f>SUMIFS(Generation_1!N:N,Generation_1!$A:$A,$B$47,Generation_1!$B:$B,$H51)-SUMIFS(Generation_2!N:N,Generation_2!$A:$A,$B$47,Generation_2!$B:$B,$H51)</f>
        <v>-1262.2864764597653</v>
      </c>
      <c r="U51" s="1">
        <f>SUMIFS(Generation_1!O:O,Generation_1!$A:$A,$B$47,Generation_1!$B:$B,$H51)-SUMIFS(Generation_2!O:O,Generation_2!$A:$A,$B$47,Generation_2!$B:$B,$H51)</f>
        <v>-1007.3788394063558</v>
      </c>
      <c r="V51" s="1">
        <f>SUMIFS(Generation_1!P:P,Generation_1!$A:$A,$B$47,Generation_1!$B:$B,$H51)-SUMIFS(Generation_2!P:P,Generation_2!$A:$A,$B$47,Generation_2!$B:$B,$H51)</f>
        <v>-1561.0323522416948</v>
      </c>
      <c r="W51" s="1">
        <f>SUMIFS(Generation_1!Q:Q,Generation_1!$A:$A,$B$47,Generation_1!$B:$B,$H51)-SUMIFS(Generation_2!Q:Q,Generation_2!$A:$A,$B$47,Generation_2!$B:$B,$H51)</f>
        <v>-1832.9080769440734</v>
      </c>
      <c r="X51" s="1">
        <f>SUMIFS(Generation_1!R:R,Generation_1!$A:$A,$B$47,Generation_1!$B:$B,$H51)-SUMIFS(Generation_2!R:R,Generation_2!$A:$A,$B$47,Generation_2!$B:$B,$H51)</f>
        <v>-1232.5754455618808</v>
      </c>
      <c r="Y51" s="1">
        <f>SUMIFS(Generation_1!S:S,Generation_1!$A:$A,$B$47,Generation_1!$B:$B,$H51)-SUMIFS(Generation_2!S:S,Generation_2!$A:$A,$B$47,Generation_2!$B:$B,$H51)</f>
        <v>-1008.3618899849425</v>
      </c>
      <c r="Z51" s="1">
        <f>SUMIFS(Generation_1!T:T,Generation_1!$A:$A,$B$47,Generation_1!$B:$B,$H51)-SUMIFS(Generation_2!T:T,Generation_2!$A:$A,$B$47,Generation_2!$B:$B,$H51)</f>
        <v>-2538.8939790324148</v>
      </c>
      <c r="AA51" s="1">
        <f>SUMIFS(Generation_1!U:U,Generation_1!$A:$A,$B$47,Generation_1!$B:$B,$H51)-SUMIFS(Generation_2!U:U,Generation_2!$A:$A,$B$47,Generation_2!$B:$B,$H51)</f>
        <v>-1711.1277162743172</v>
      </c>
      <c r="AB51" s="1">
        <f>SUMIFS(Generation_1!V:V,Generation_1!$A:$A,$B$47,Generation_1!$B:$B,$H51)-SUMIFS(Generation_2!V:V,Generation_2!$A:$A,$B$47,Generation_2!$B:$B,$H51)</f>
        <v>-979.49857414830694</v>
      </c>
      <c r="AC51" s="1">
        <f>SUMIFS(Generation_1!W:W,Generation_1!$A:$A,$B$47,Generation_1!$B:$B,$H51)-SUMIFS(Generation_2!W:W,Generation_2!$A:$A,$B$47,Generation_2!$B:$B,$H51)</f>
        <v>-2244.8508734769712</v>
      </c>
      <c r="AD51" s="64"/>
    </row>
    <row r="52" spans="8:62">
      <c r="H52" s="7" t="s">
        <v>114</v>
      </c>
      <c r="I52" s="1">
        <f>SUMIFS(Generation_1!C:C,Generation_1!$A:$A,$B$47,Generation_1!$B:$B,$H52)-SUMIFS(Generation_2!C:C,Generation_2!$A:$A,$B$47,Generation_2!$B:$B,$H52)</f>
        <v>2.3978373064892367E-8</v>
      </c>
      <c r="J52" s="1">
        <f>SUMIFS(Generation_1!D:D,Generation_1!$A:$A,$B$47,Generation_1!$B:$B,$H52)-SUMIFS(Generation_2!D:D,Generation_2!$A:$A,$B$47,Generation_2!$B:$B,$H52)</f>
        <v>7.8543399954469351E-3</v>
      </c>
      <c r="K52" s="1">
        <f>SUMIFS(Generation_1!E:E,Generation_1!$A:$A,$B$47,Generation_1!$B:$B,$H52)-SUMIFS(Generation_2!E:E,Generation_2!$A:$A,$B$47,Generation_2!$B:$B,$H52)</f>
        <v>9.3299984423538262E-3</v>
      </c>
      <c r="L52" s="1">
        <f>SUMIFS(Generation_1!F:F,Generation_1!$A:$A,$B$47,Generation_1!$B:$B,$H52)-SUMIFS(Generation_2!F:F,Generation_2!$A:$A,$B$47,Generation_2!$B:$B,$H52)</f>
        <v>1047.4092295326413</v>
      </c>
      <c r="M52" s="1">
        <f>SUMIFS(Generation_1!G:G,Generation_1!$A:$A,$B$47,Generation_1!$B:$B,$H52)-SUMIFS(Generation_2!G:G,Generation_2!$A:$A,$B$47,Generation_2!$B:$B,$H52)</f>
        <v>864.60948236307445</v>
      </c>
      <c r="N52" s="1">
        <f>SUMIFS(Generation_1!H:H,Generation_1!$A:$A,$B$47,Generation_1!$B:$B,$H52)-SUMIFS(Generation_2!H:H,Generation_2!$A:$A,$B$47,Generation_2!$B:$B,$H52)</f>
        <v>801.24355943124328</v>
      </c>
      <c r="O52" s="1">
        <f>SUMIFS(Generation_1!I:I,Generation_1!$A:$A,$B$47,Generation_1!$B:$B,$H52)-SUMIFS(Generation_2!I:I,Generation_2!$A:$A,$B$47,Generation_2!$B:$B,$H52)</f>
        <v>912.55392503134703</v>
      </c>
      <c r="P52" s="1">
        <f>SUMIFS(Generation_1!J:J,Generation_1!$A:$A,$B$47,Generation_1!$B:$B,$H52)-SUMIFS(Generation_2!J:J,Generation_2!$A:$A,$B$47,Generation_2!$B:$B,$H52)</f>
        <v>986.11751473548998</v>
      </c>
      <c r="Q52" s="1">
        <f>SUMIFS(Generation_1!K:K,Generation_1!$A:$A,$B$47,Generation_1!$B:$B,$H52)-SUMIFS(Generation_2!K:K,Generation_2!$A:$A,$B$47,Generation_2!$B:$B,$H52)</f>
        <v>885.17838417206849</v>
      </c>
      <c r="R52" s="1">
        <f>SUMIFS(Generation_1!L:L,Generation_1!$A:$A,$B$47,Generation_1!$B:$B,$H52)-SUMIFS(Generation_2!L:L,Generation_2!$A:$A,$B$47,Generation_2!$B:$B,$H52)</f>
        <v>914.85304896368552</v>
      </c>
      <c r="S52" s="1">
        <f>SUMIFS(Generation_1!M:M,Generation_1!$A:$A,$B$47,Generation_1!$B:$B,$H52)-SUMIFS(Generation_2!M:M,Generation_2!$A:$A,$B$47,Generation_2!$B:$B,$H52)</f>
        <v>749.52560818702841</v>
      </c>
      <c r="T52" s="1">
        <f>SUMIFS(Generation_1!N:N,Generation_1!$A:$A,$B$47,Generation_1!$B:$B,$H52)-SUMIFS(Generation_2!N:N,Generation_2!$A:$A,$B$47,Generation_2!$B:$B,$H52)</f>
        <v>877.86706185715525</v>
      </c>
      <c r="U52" s="1">
        <f>SUMIFS(Generation_1!O:O,Generation_1!$A:$A,$B$47,Generation_1!$B:$B,$H52)-SUMIFS(Generation_2!O:O,Generation_2!$A:$A,$B$47,Generation_2!$B:$B,$H52)</f>
        <v>968.62027345840534</v>
      </c>
      <c r="V52" s="1">
        <f>SUMIFS(Generation_1!P:P,Generation_1!$A:$A,$B$47,Generation_1!$B:$B,$H52)-SUMIFS(Generation_2!P:P,Generation_2!$A:$A,$B$47,Generation_2!$B:$B,$H52)</f>
        <v>1089.1435733198296</v>
      </c>
      <c r="W52" s="1">
        <f>SUMIFS(Generation_1!Q:Q,Generation_1!$A:$A,$B$47,Generation_1!$B:$B,$H52)-SUMIFS(Generation_2!Q:Q,Generation_2!$A:$A,$B$47,Generation_2!$B:$B,$H52)</f>
        <v>220.1252409779388</v>
      </c>
      <c r="X52" s="1">
        <f>SUMIFS(Generation_1!R:R,Generation_1!$A:$A,$B$47,Generation_1!$B:$B,$H52)-SUMIFS(Generation_2!R:R,Generation_2!$A:$A,$B$47,Generation_2!$B:$B,$H52)</f>
        <v>318.66443244875131</v>
      </c>
      <c r="Y52" s="1">
        <f>SUMIFS(Generation_1!S:S,Generation_1!$A:$A,$B$47,Generation_1!$B:$B,$H52)-SUMIFS(Generation_2!S:S,Generation_2!$A:$A,$B$47,Generation_2!$B:$B,$H52)</f>
        <v>618.03926187595334</v>
      </c>
      <c r="Z52" s="1">
        <f>SUMIFS(Generation_1!T:T,Generation_1!$A:$A,$B$47,Generation_1!$B:$B,$H52)-SUMIFS(Generation_2!T:T,Generation_2!$A:$A,$B$47,Generation_2!$B:$B,$H52)</f>
        <v>84.372534615834638</v>
      </c>
      <c r="AA52" s="1">
        <f>SUMIFS(Generation_1!U:U,Generation_1!$A:$A,$B$47,Generation_1!$B:$B,$H52)-SUMIFS(Generation_2!U:U,Generation_2!$A:$A,$B$47,Generation_2!$B:$B,$H52)</f>
        <v>58.040213768083504</v>
      </c>
      <c r="AB52" s="1">
        <f>SUMIFS(Generation_1!V:V,Generation_1!$A:$A,$B$47,Generation_1!$B:$B,$H52)-SUMIFS(Generation_2!V:V,Generation_2!$A:$A,$B$47,Generation_2!$B:$B,$H52)</f>
        <v>1155.4025133526784</v>
      </c>
      <c r="AC52" s="1">
        <f>SUMIFS(Generation_1!W:W,Generation_1!$A:$A,$B$47,Generation_1!$B:$B,$H52)-SUMIFS(Generation_2!W:W,Generation_2!$A:$A,$B$47,Generation_2!$B:$B,$H52)</f>
        <v>4685.2257458765889</v>
      </c>
      <c r="AD52" s="64"/>
    </row>
    <row r="53" spans="8:62">
      <c r="H53" s="7" t="s">
        <v>115</v>
      </c>
      <c r="I53" s="1">
        <f>SUMIFS(Generation_1!C:C,Generation_1!$A:$A,$B$47,Generation_1!$B:$B,$H53)-SUMIFS(Generation_2!C:C,Generation_2!$A:$A,$B$47,Generation_2!$B:$B,$H53)</f>
        <v>3.8791995393694378E-8</v>
      </c>
      <c r="J53" s="1">
        <f>SUMIFS(Generation_1!D:D,Generation_1!$A:$A,$B$47,Generation_1!$B:$B,$H53)-SUMIFS(Generation_2!D:D,Generation_2!$A:$A,$B$47,Generation_2!$B:$B,$H53)</f>
        <v>0.49684902787134888</v>
      </c>
      <c r="K53" s="1">
        <f>SUMIFS(Generation_1!E:E,Generation_1!$A:$A,$B$47,Generation_1!$B:$B,$H53)-SUMIFS(Generation_2!E:E,Generation_2!$A:$A,$B$47,Generation_2!$B:$B,$H53)</f>
        <v>2.8924695475271136</v>
      </c>
      <c r="L53" s="1">
        <f>SUMIFS(Generation_1!F:F,Generation_1!$A:$A,$B$47,Generation_1!$B:$B,$H53)-SUMIFS(Generation_2!F:F,Generation_2!$A:$A,$B$47,Generation_2!$B:$B,$H53)</f>
        <v>127.1968776269335</v>
      </c>
      <c r="M53" s="1">
        <f>SUMIFS(Generation_1!G:G,Generation_1!$A:$A,$B$47,Generation_1!$B:$B,$H53)-SUMIFS(Generation_2!G:G,Generation_2!$A:$A,$B$47,Generation_2!$B:$B,$H53)</f>
        <v>131.48330911338823</v>
      </c>
      <c r="N53" s="1">
        <f>SUMIFS(Generation_1!H:H,Generation_1!$A:$A,$B$47,Generation_1!$B:$B,$H53)-SUMIFS(Generation_2!H:H,Generation_2!$A:$A,$B$47,Generation_2!$B:$B,$H53)</f>
        <v>108.36458757312867</v>
      </c>
      <c r="O53" s="1">
        <f>SUMIFS(Generation_1!I:I,Generation_1!$A:$A,$B$47,Generation_1!$B:$B,$H53)-SUMIFS(Generation_2!I:I,Generation_2!$A:$A,$B$47,Generation_2!$B:$B,$H53)</f>
        <v>124.69673130772473</v>
      </c>
      <c r="P53" s="1">
        <f>SUMIFS(Generation_1!J:J,Generation_1!$A:$A,$B$47,Generation_1!$B:$B,$H53)-SUMIFS(Generation_2!J:J,Generation_2!$A:$A,$B$47,Generation_2!$B:$B,$H53)</f>
        <v>150.14535241278054</v>
      </c>
      <c r="Q53" s="1">
        <f>SUMIFS(Generation_1!K:K,Generation_1!$A:$A,$B$47,Generation_1!$B:$B,$H53)-SUMIFS(Generation_2!K:K,Generation_2!$A:$A,$B$47,Generation_2!$B:$B,$H53)</f>
        <v>126.14926974930145</v>
      </c>
      <c r="R53" s="1">
        <f>SUMIFS(Generation_1!L:L,Generation_1!$A:$A,$B$47,Generation_1!$B:$B,$H53)-SUMIFS(Generation_2!L:L,Generation_2!$A:$A,$B$47,Generation_2!$B:$B,$H53)</f>
        <v>115.65018880291196</v>
      </c>
      <c r="S53" s="1">
        <f>SUMIFS(Generation_1!M:M,Generation_1!$A:$A,$B$47,Generation_1!$B:$B,$H53)-SUMIFS(Generation_2!M:M,Generation_2!$A:$A,$B$47,Generation_2!$B:$B,$H53)</f>
        <v>110.07329108926932</v>
      </c>
      <c r="T53" s="1">
        <f>SUMIFS(Generation_1!N:N,Generation_1!$A:$A,$B$47,Generation_1!$B:$B,$H53)-SUMIFS(Generation_2!N:N,Generation_2!$A:$A,$B$47,Generation_2!$B:$B,$H53)</f>
        <v>176.26212650451697</v>
      </c>
      <c r="U53" s="1">
        <f>SUMIFS(Generation_1!O:O,Generation_1!$A:$A,$B$47,Generation_1!$B:$B,$H53)-SUMIFS(Generation_2!O:O,Generation_2!$A:$A,$B$47,Generation_2!$B:$B,$H53)</f>
        <v>149.6969632717317</v>
      </c>
      <c r="V53" s="1">
        <f>SUMIFS(Generation_1!P:P,Generation_1!$A:$A,$B$47,Generation_1!$B:$B,$H53)-SUMIFS(Generation_2!P:P,Generation_2!$A:$A,$B$47,Generation_2!$B:$B,$H53)</f>
        <v>169.494562751253</v>
      </c>
      <c r="W53" s="1">
        <f>SUMIFS(Generation_1!Q:Q,Generation_1!$A:$A,$B$47,Generation_1!$B:$B,$H53)-SUMIFS(Generation_2!Q:Q,Generation_2!$A:$A,$B$47,Generation_2!$B:$B,$H53)</f>
        <v>197.65060965079041</v>
      </c>
      <c r="X53" s="1">
        <f>SUMIFS(Generation_1!R:R,Generation_1!$A:$A,$B$47,Generation_1!$B:$B,$H53)-SUMIFS(Generation_2!R:R,Generation_2!$A:$A,$B$47,Generation_2!$B:$B,$H53)</f>
        <v>223.27913077273399</v>
      </c>
      <c r="Y53" s="1">
        <f>SUMIFS(Generation_1!S:S,Generation_1!$A:$A,$B$47,Generation_1!$B:$B,$H53)-SUMIFS(Generation_2!S:S,Generation_2!$A:$A,$B$47,Generation_2!$B:$B,$H53)</f>
        <v>1422.1550966156349</v>
      </c>
      <c r="Z53" s="1">
        <f>SUMIFS(Generation_1!T:T,Generation_1!$A:$A,$B$47,Generation_1!$B:$B,$H53)-SUMIFS(Generation_2!T:T,Generation_2!$A:$A,$B$47,Generation_2!$B:$B,$H53)</f>
        <v>674.44212164271414</v>
      </c>
      <c r="AA53" s="1">
        <f>SUMIFS(Generation_1!U:U,Generation_1!$A:$A,$B$47,Generation_1!$B:$B,$H53)-SUMIFS(Generation_2!U:U,Generation_2!$A:$A,$B$47,Generation_2!$B:$B,$H53)</f>
        <v>645.10600795127061</v>
      </c>
      <c r="AB53" s="1">
        <f>SUMIFS(Generation_1!V:V,Generation_1!$A:$A,$B$47,Generation_1!$B:$B,$H53)-SUMIFS(Generation_2!V:V,Generation_2!$A:$A,$B$47,Generation_2!$B:$B,$H53)</f>
        <v>1341.8261469971142</v>
      </c>
      <c r="AC53" s="1">
        <f>SUMIFS(Generation_1!W:W,Generation_1!$A:$A,$B$47,Generation_1!$B:$B,$H53)-SUMIFS(Generation_2!W:W,Generation_2!$A:$A,$B$47,Generation_2!$B:$B,$H53)</f>
        <v>2462.6532164956425</v>
      </c>
      <c r="AD53" s="64"/>
    </row>
    <row r="54" spans="8:62">
      <c r="H54" s="7" t="s">
        <v>116</v>
      </c>
      <c r="I54" s="1">
        <f>SUMIFS(Generation_1!C:C,Generation_1!$A:$A,$B$47,Generation_1!$B:$B,$H54)-SUMIFS(Generation_2!C:C,Generation_2!$A:$A,$B$47,Generation_2!$B:$B,$H54)</f>
        <v>1.7903039406519383E-7</v>
      </c>
      <c r="J54" s="1">
        <f>SUMIFS(Generation_1!D:D,Generation_1!$A:$A,$B$47,Generation_1!$B:$B,$H54)-SUMIFS(Generation_2!D:D,Generation_2!$A:$A,$B$47,Generation_2!$B:$B,$H54)</f>
        <v>-2.9979690041091089</v>
      </c>
      <c r="K54" s="1">
        <f>SUMIFS(Generation_1!E:E,Generation_1!$A:$A,$B$47,Generation_1!$B:$B,$H54)-SUMIFS(Generation_2!E:E,Generation_2!$A:$A,$B$47,Generation_2!$B:$B,$H54)</f>
        <v>-37.883026109660932</v>
      </c>
      <c r="L54" s="1">
        <f>SUMIFS(Generation_1!F:F,Generation_1!$A:$A,$B$47,Generation_1!$B:$B,$H54)-SUMIFS(Generation_2!F:F,Generation_2!$A:$A,$B$47,Generation_2!$B:$B,$H54)</f>
        <v>-362.27900987276917</v>
      </c>
      <c r="M54" s="1">
        <f>SUMIFS(Generation_1!G:G,Generation_1!$A:$A,$B$47,Generation_1!$B:$B,$H54)-SUMIFS(Generation_2!G:G,Generation_2!$A:$A,$B$47,Generation_2!$B:$B,$H54)</f>
        <v>-292.14564783872629</v>
      </c>
      <c r="N54" s="1">
        <f>SUMIFS(Generation_1!H:H,Generation_1!$A:$A,$B$47,Generation_1!$B:$B,$H54)-SUMIFS(Generation_2!H:H,Generation_2!$A:$A,$B$47,Generation_2!$B:$B,$H54)</f>
        <v>-873.08962019461978</v>
      </c>
      <c r="O54" s="1">
        <f>SUMIFS(Generation_1!I:I,Generation_1!$A:$A,$B$47,Generation_1!$B:$B,$H54)-SUMIFS(Generation_2!I:I,Generation_2!$A:$A,$B$47,Generation_2!$B:$B,$H54)</f>
        <v>-6.5626682075326244</v>
      </c>
      <c r="P54" s="1">
        <f>SUMIFS(Generation_1!J:J,Generation_1!$A:$A,$B$47,Generation_1!$B:$B,$H54)-SUMIFS(Generation_2!J:J,Generation_2!$A:$A,$B$47,Generation_2!$B:$B,$H54)</f>
        <v>-763.34993266073434</v>
      </c>
      <c r="Q54" s="1">
        <f>SUMIFS(Generation_1!K:K,Generation_1!$A:$A,$B$47,Generation_1!$B:$B,$H54)-SUMIFS(Generation_2!K:K,Generation_2!$A:$A,$B$47,Generation_2!$B:$B,$H54)</f>
        <v>-120.94585344146071</v>
      </c>
      <c r="R54" s="1">
        <f>SUMIFS(Generation_1!L:L,Generation_1!$A:$A,$B$47,Generation_1!$B:$B,$H54)-SUMIFS(Generation_2!L:L,Generation_2!$A:$A,$B$47,Generation_2!$B:$B,$H54)</f>
        <v>-148.18683679969217</v>
      </c>
      <c r="S54" s="1">
        <f>SUMIFS(Generation_1!M:M,Generation_1!$A:$A,$B$47,Generation_1!$B:$B,$H54)-SUMIFS(Generation_2!M:M,Generation_2!$A:$A,$B$47,Generation_2!$B:$B,$H54)</f>
        <v>-942.68457447656874</v>
      </c>
      <c r="T54" s="1">
        <f>SUMIFS(Generation_1!N:N,Generation_1!$A:$A,$B$47,Generation_1!$B:$B,$H54)-SUMIFS(Generation_2!N:N,Generation_2!$A:$A,$B$47,Generation_2!$B:$B,$H54)</f>
        <v>-179.98735561583271</v>
      </c>
      <c r="U54" s="1">
        <f>SUMIFS(Generation_1!O:O,Generation_1!$A:$A,$B$47,Generation_1!$B:$B,$H54)-SUMIFS(Generation_2!O:O,Generation_2!$A:$A,$B$47,Generation_2!$B:$B,$H54)</f>
        <v>-268.34830828709164</v>
      </c>
      <c r="V54" s="1">
        <f>SUMIFS(Generation_1!P:P,Generation_1!$A:$A,$B$47,Generation_1!$B:$B,$H54)-SUMIFS(Generation_2!P:P,Generation_2!$A:$A,$B$47,Generation_2!$B:$B,$H54)</f>
        <v>-426.56898853915845</v>
      </c>
      <c r="W54" s="1">
        <f>SUMIFS(Generation_1!Q:Q,Generation_1!$A:$A,$B$47,Generation_1!$B:$B,$H54)-SUMIFS(Generation_2!Q:Q,Generation_2!$A:$A,$B$47,Generation_2!$B:$B,$H54)</f>
        <v>-633.54446283216384</v>
      </c>
      <c r="X54" s="1">
        <f>SUMIFS(Generation_1!R:R,Generation_1!$A:$A,$B$47,Generation_1!$B:$B,$H54)-SUMIFS(Generation_2!R:R,Generation_2!$A:$A,$B$47,Generation_2!$B:$B,$H54)</f>
        <v>-540.71971322458194</v>
      </c>
      <c r="Y54" s="1">
        <f>SUMIFS(Generation_1!S:S,Generation_1!$A:$A,$B$47,Generation_1!$B:$B,$H54)-SUMIFS(Generation_2!S:S,Generation_2!$A:$A,$B$47,Generation_2!$B:$B,$H54)</f>
        <v>-1241.044582417413</v>
      </c>
      <c r="Z54" s="1">
        <f>SUMIFS(Generation_1!T:T,Generation_1!$A:$A,$B$47,Generation_1!$B:$B,$H54)-SUMIFS(Generation_2!T:T,Generation_2!$A:$A,$B$47,Generation_2!$B:$B,$H54)</f>
        <v>-787.81749805818799</v>
      </c>
      <c r="AA54" s="1">
        <f>SUMIFS(Generation_1!U:U,Generation_1!$A:$A,$B$47,Generation_1!$B:$B,$H54)-SUMIFS(Generation_2!U:U,Generation_2!$A:$A,$B$47,Generation_2!$B:$B,$H54)</f>
        <v>-1228.549017596084</v>
      </c>
      <c r="AB54" s="1">
        <f>SUMIFS(Generation_1!V:V,Generation_1!$A:$A,$B$47,Generation_1!$B:$B,$H54)-SUMIFS(Generation_2!V:V,Generation_2!$A:$A,$B$47,Generation_2!$B:$B,$H54)</f>
        <v>-1241.4252208575126</v>
      </c>
      <c r="AC54" s="1">
        <f>SUMIFS(Generation_1!W:W,Generation_1!$A:$A,$B$47,Generation_1!$B:$B,$H54)-SUMIFS(Generation_2!W:W,Generation_2!$A:$A,$B$47,Generation_2!$B:$B,$H54)</f>
        <v>-1074.6253551776572</v>
      </c>
      <c r="AD54" s="64"/>
    </row>
    <row r="55" spans="8:62">
      <c r="H55" s="7" t="s">
        <v>117</v>
      </c>
      <c r="I55" s="1">
        <f>SUMIFS(Generation_1!C:C,Generation_1!$A:$A,$B$47,Generation_1!$B:$B,$H55)-SUMIFS(Generation_2!C:C,Generation_2!$A:$A,$B$47,Generation_2!$B:$B,$H55)</f>
        <v>1.7877955386389743</v>
      </c>
      <c r="J55" s="1">
        <f>SUMIFS(Generation_1!D:D,Generation_1!$A:$A,$B$47,Generation_1!$B:$B,$H55)-SUMIFS(Generation_2!D:D,Generation_2!$A:$A,$B$47,Generation_2!$B:$B,$H55)</f>
        <v>-0.90500980103411166</v>
      </c>
      <c r="K55" s="1">
        <f>SUMIFS(Generation_1!E:E,Generation_1!$A:$A,$B$47,Generation_1!$B:$B,$H55)-SUMIFS(Generation_2!E:E,Generation_2!$A:$A,$B$47,Generation_2!$B:$B,$H55)</f>
        <v>4.7830683006093011</v>
      </c>
      <c r="L55" s="1">
        <f>SUMIFS(Generation_1!F:F,Generation_1!$A:$A,$B$47,Generation_1!$B:$B,$H55)-SUMIFS(Generation_2!F:F,Generation_2!$A:$A,$B$47,Generation_2!$B:$B,$H55)</f>
        <v>-84.111612771223093</v>
      </c>
      <c r="M55" s="1">
        <f>SUMIFS(Generation_1!G:G,Generation_1!$A:$A,$B$47,Generation_1!$B:$B,$H55)-SUMIFS(Generation_2!G:G,Generation_2!$A:$A,$B$47,Generation_2!$B:$B,$H55)</f>
        <v>-484.71400554922604</v>
      </c>
      <c r="N55" s="1">
        <f>SUMIFS(Generation_1!H:H,Generation_1!$A:$A,$B$47,Generation_1!$B:$B,$H55)-SUMIFS(Generation_2!H:H,Generation_2!$A:$A,$B$47,Generation_2!$B:$B,$H55)</f>
        <v>-780.9857732852704</v>
      </c>
      <c r="O55" s="1">
        <f>SUMIFS(Generation_1!I:I,Generation_1!$A:$A,$B$47,Generation_1!$B:$B,$H55)-SUMIFS(Generation_2!I:I,Generation_2!$A:$A,$B$47,Generation_2!$B:$B,$H55)</f>
        <v>-613.99318257927609</v>
      </c>
      <c r="P55" s="1">
        <f>SUMIFS(Generation_1!J:J,Generation_1!$A:$A,$B$47,Generation_1!$B:$B,$H55)-SUMIFS(Generation_2!J:J,Generation_2!$A:$A,$B$47,Generation_2!$B:$B,$H55)</f>
        <v>-438.16941093724546</v>
      </c>
      <c r="Q55" s="1">
        <f>SUMIFS(Generation_1!K:K,Generation_1!$A:$A,$B$47,Generation_1!$B:$B,$H55)-SUMIFS(Generation_2!K:K,Generation_2!$A:$A,$B$47,Generation_2!$B:$B,$H55)</f>
        <v>-386.16898251873039</v>
      </c>
      <c r="R55" s="1">
        <f>SUMIFS(Generation_1!L:L,Generation_1!$A:$A,$B$47,Generation_1!$B:$B,$H55)-SUMIFS(Generation_2!L:L,Generation_2!$A:$A,$B$47,Generation_2!$B:$B,$H55)</f>
        <v>-218.19549951380316</v>
      </c>
      <c r="S55" s="1">
        <f>SUMIFS(Generation_1!M:M,Generation_1!$A:$A,$B$47,Generation_1!$B:$B,$H55)-SUMIFS(Generation_2!M:M,Generation_2!$A:$A,$B$47,Generation_2!$B:$B,$H55)</f>
        <v>-112.14296842344947</v>
      </c>
      <c r="T55" s="1">
        <f>SUMIFS(Generation_1!N:N,Generation_1!$A:$A,$B$47,Generation_1!$B:$B,$H55)-SUMIFS(Generation_2!N:N,Generation_2!$A:$A,$B$47,Generation_2!$B:$B,$H55)</f>
        <v>-1015.0800917811932</v>
      </c>
      <c r="U55" s="1">
        <f>SUMIFS(Generation_1!O:O,Generation_1!$A:$A,$B$47,Generation_1!$B:$B,$H55)-SUMIFS(Generation_2!O:O,Generation_2!$A:$A,$B$47,Generation_2!$B:$B,$H55)</f>
        <v>-1085.2123069077893</v>
      </c>
      <c r="V55" s="1">
        <f>SUMIFS(Generation_1!P:P,Generation_1!$A:$A,$B$47,Generation_1!$B:$B,$H55)-SUMIFS(Generation_2!P:P,Generation_2!$A:$A,$B$47,Generation_2!$B:$B,$H55)</f>
        <v>-861.85722916898408</v>
      </c>
      <c r="W55" s="1">
        <f>SUMIFS(Generation_1!Q:Q,Generation_1!$A:$A,$B$47,Generation_1!$B:$B,$H55)-SUMIFS(Generation_2!Q:Q,Generation_2!$A:$A,$B$47,Generation_2!$B:$B,$H55)</f>
        <v>-692.12649867347318</v>
      </c>
      <c r="X55" s="1">
        <f>SUMIFS(Generation_1!R:R,Generation_1!$A:$A,$B$47,Generation_1!$B:$B,$H55)-SUMIFS(Generation_2!R:R,Generation_2!$A:$A,$B$47,Generation_2!$B:$B,$H55)</f>
        <v>-564.74112366092868</v>
      </c>
      <c r="Y55" s="1">
        <f>SUMIFS(Generation_1!S:S,Generation_1!$A:$A,$B$47,Generation_1!$B:$B,$H55)-SUMIFS(Generation_2!S:S,Generation_2!$A:$A,$B$47,Generation_2!$B:$B,$H55)</f>
        <v>-1102.2492227829362</v>
      </c>
      <c r="Z55" s="1">
        <f>SUMIFS(Generation_1!T:T,Generation_1!$A:$A,$B$47,Generation_1!$B:$B,$H55)-SUMIFS(Generation_2!T:T,Generation_2!$A:$A,$B$47,Generation_2!$B:$B,$H55)</f>
        <v>-900.7741030916668</v>
      </c>
      <c r="AA55" s="1">
        <f>SUMIFS(Generation_1!U:U,Generation_1!$A:$A,$B$47,Generation_1!$B:$B,$H55)-SUMIFS(Generation_2!U:U,Generation_2!$A:$A,$B$47,Generation_2!$B:$B,$H55)</f>
        <v>-992.98219181008972</v>
      </c>
      <c r="AB55" s="1">
        <f>SUMIFS(Generation_1!V:V,Generation_1!$A:$A,$B$47,Generation_1!$B:$B,$H55)-SUMIFS(Generation_2!V:V,Generation_2!$A:$A,$B$47,Generation_2!$B:$B,$H55)</f>
        <v>-1726.6724338696085</v>
      </c>
      <c r="AC55" s="1">
        <f>SUMIFS(Generation_1!W:W,Generation_1!$A:$A,$B$47,Generation_1!$B:$B,$H55)-SUMIFS(Generation_2!W:W,Generation_2!$A:$A,$B$47,Generation_2!$B:$B,$H55)</f>
        <v>-2221.6917110103914</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3.3591641113162041E-7</v>
      </c>
      <c r="J57" s="1">
        <f>SUMIFS(Generation_1!D:D,Generation_1!$A:$A,$B$47,Generation_1!$B:$B,$H57)-SUMIFS(Generation_2!D:D,Generation_2!$A:$A,$B$47,Generation_2!$B:$B,$H57)</f>
        <v>-123.74855147911512</v>
      </c>
      <c r="K57" s="1">
        <f>SUMIFS(Generation_1!E:E,Generation_1!$A:$A,$B$47,Generation_1!$B:$B,$H57)-SUMIFS(Generation_2!E:E,Generation_2!$A:$A,$B$47,Generation_2!$B:$B,$H57)</f>
        <v>-128.66629673308853</v>
      </c>
      <c r="L57" s="1">
        <f>SUMIFS(Generation_1!F:F,Generation_1!$A:$A,$B$47,Generation_1!$B:$B,$H57)-SUMIFS(Generation_2!F:F,Generation_2!$A:$A,$B$47,Generation_2!$B:$B,$H57)</f>
        <v>-757.42555591239216</v>
      </c>
      <c r="M57" s="1">
        <f>SUMIFS(Generation_1!G:G,Generation_1!$A:$A,$B$47,Generation_1!$B:$B,$H57)-SUMIFS(Generation_2!G:G,Generation_2!$A:$A,$B$47,Generation_2!$B:$B,$H57)</f>
        <v>-1109.7769358730802</v>
      </c>
      <c r="N57" s="1">
        <f>SUMIFS(Generation_1!H:H,Generation_1!$A:$A,$B$47,Generation_1!$B:$B,$H57)-SUMIFS(Generation_2!H:H,Generation_2!$A:$A,$B$47,Generation_2!$B:$B,$H57)</f>
        <v>-1386.0659653263428</v>
      </c>
      <c r="O57" s="1">
        <f>SUMIFS(Generation_1!I:I,Generation_1!$A:$A,$B$47,Generation_1!$B:$B,$H57)-SUMIFS(Generation_2!I:I,Generation_2!$A:$A,$B$47,Generation_2!$B:$B,$H57)</f>
        <v>-1291.5410602861302</v>
      </c>
      <c r="P57" s="1">
        <f>SUMIFS(Generation_1!J:J,Generation_1!$A:$A,$B$47,Generation_1!$B:$B,$H57)-SUMIFS(Generation_2!J:J,Generation_2!$A:$A,$B$47,Generation_2!$B:$B,$H57)</f>
        <v>-1468.8835871923002</v>
      </c>
      <c r="Q57" s="1">
        <f>SUMIFS(Generation_1!K:K,Generation_1!$A:$A,$B$47,Generation_1!$B:$B,$H57)-SUMIFS(Generation_2!K:K,Generation_2!$A:$A,$B$47,Generation_2!$B:$B,$H57)</f>
        <v>-1390.465469837829</v>
      </c>
      <c r="R57" s="1">
        <f>SUMIFS(Generation_1!L:L,Generation_1!$A:$A,$B$47,Generation_1!$B:$B,$H57)-SUMIFS(Generation_2!L:L,Generation_2!$A:$A,$B$47,Generation_2!$B:$B,$H57)</f>
        <v>-1166.7880001597732</v>
      </c>
      <c r="S57" s="1">
        <f>SUMIFS(Generation_1!M:M,Generation_1!$A:$A,$B$47,Generation_1!$B:$B,$H57)-SUMIFS(Generation_2!M:M,Generation_2!$A:$A,$B$47,Generation_2!$B:$B,$H57)</f>
        <v>-1393.0344505664252</v>
      </c>
      <c r="T57" s="1">
        <f>SUMIFS(Generation_1!N:N,Generation_1!$A:$A,$B$47,Generation_1!$B:$B,$H57)-SUMIFS(Generation_2!N:N,Generation_2!$A:$A,$B$47,Generation_2!$B:$B,$H57)</f>
        <v>-875.03030571356067</v>
      </c>
      <c r="U57" s="1">
        <f>SUMIFS(Generation_1!O:O,Generation_1!$A:$A,$B$47,Generation_1!$B:$B,$H57)-SUMIFS(Generation_2!O:O,Generation_2!$A:$A,$B$47,Generation_2!$B:$B,$H57)</f>
        <v>-758.29159604291635</v>
      </c>
      <c r="V57" s="1">
        <f>SUMIFS(Generation_1!P:P,Generation_1!$A:$A,$B$47,Generation_1!$B:$B,$H57)-SUMIFS(Generation_2!P:P,Generation_2!$A:$A,$B$47,Generation_2!$B:$B,$H57)</f>
        <v>-886.81321117527841</v>
      </c>
      <c r="W57" s="1">
        <f>SUMIFS(Generation_1!Q:Q,Generation_1!$A:$A,$B$47,Generation_1!$B:$B,$H57)-SUMIFS(Generation_2!Q:Q,Generation_2!$A:$A,$B$47,Generation_2!$B:$B,$H57)</f>
        <v>-3371.6281305828088</v>
      </c>
      <c r="X57" s="1">
        <f>SUMIFS(Generation_1!R:R,Generation_1!$A:$A,$B$47,Generation_1!$B:$B,$H57)-SUMIFS(Generation_2!R:R,Generation_2!$A:$A,$B$47,Generation_2!$B:$B,$H57)</f>
        <v>-2751.0178053878844</v>
      </c>
      <c r="Y57" s="1">
        <f>SUMIFS(Generation_1!S:S,Generation_1!$A:$A,$B$47,Generation_1!$B:$B,$H57)-SUMIFS(Generation_2!S:S,Generation_2!$A:$A,$B$47,Generation_2!$B:$B,$H57)</f>
        <v>-2481.3852144108278</v>
      </c>
      <c r="Z57" s="1">
        <f>SUMIFS(Generation_1!T:T,Generation_1!$A:$A,$B$47,Generation_1!$B:$B,$H57)-SUMIFS(Generation_2!T:T,Generation_2!$A:$A,$B$47,Generation_2!$B:$B,$H57)</f>
        <v>-827.01446367109384</v>
      </c>
      <c r="AA57" s="1">
        <f>SUMIFS(Generation_1!U:U,Generation_1!$A:$A,$B$47,Generation_1!$B:$B,$H57)-SUMIFS(Generation_2!U:U,Generation_2!$A:$A,$B$47,Generation_2!$B:$B,$H57)</f>
        <v>1466.8145736751103</v>
      </c>
      <c r="AB57" s="1">
        <f>SUMIFS(Generation_1!V:V,Generation_1!$A:$A,$B$47,Generation_1!$B:$B,$H57)-SUMIFS(Generation_2!V:V,Generation_2!$A:$A,$B$47,Generation_2!$B:$B,$H57)</f>
        <v>743.67347590584541</v>
      </c>
      <c r="AC57" s="1">
        <f>SUMIFS(Generation_1!W:W,Generation_1!$A:$A,$B$47,Generation_1!$B:$B,$H57)-SUMIFS(Generation_2!W:W,Generation_2!$A:$A,$B$47,Generation_2!$B:$B,$H57)</f>
        <v>548.13523527019424</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-64.923402199992779</v>
      </c>
      <c r="M58" s="1">
        <f>SUMIFS(Generation_1!G:G,Generation_1!$A:$A,$B$47,Generation_1!$B:$B,$H58)-SUMIFS(Generation_2!G:G,Generation_2!$A:$A,$B$47,Generation_2!$B:$B,$H58)</f>
        <v>-88.152930942007515</v>
      </c>
      <c r="N58" s="1">
        <f>SUMIFS(Generation_1!H:H,Generation_1!$A:$A,$B$47,Generation_1!$B:$B,$H58)-SUMIFS(Generation_2!H:H,Generation_2!$A:$A,$B$47,Generation_2!$B:$B,$H58)</f>
        <v>-112.86274156699074</v>
      </c>
      <c r="O58" s="1">
        <f>SUMIFS(Generation_1!I:I,Generation_1!$A:$A,$B$47,Generation_1!$B:$B,$H58)-SUMIFS(Generation_2!I:I,Generation_2!$A:$A,$B$47,Generation_2!$B:$B,$H58)</f>
        <v>-141.06998975398164</v>
      </c>
      <c r="P58" s="1">
        <f>SUMIFS(Generation_1!J:J,Generation_1!$A:$A,$B$47,Generation_1!$B:$B,$H58)-SUMIFS(Generation_2!J:J,Generation_2!$A:$A,$B$47,Generation_2!$B:$B,$H58)</f>
        <v>-135.12847546499688</v>
      </c>
      <c r="Q58" s="1">
        <f>SUMIFS(Generation_1!K:K,Generation_1!$A:$A,$B$47,Generation_1!$B:$B,$H58)-SUMIFS(Generation_2!K:K,Generation_2!$A:$A,$B$47,Generation_2!$B:$B,$H58)</f>
        <v>-128.88323174501056</v>
      </c>
      <c r="R58" s="1">
        <f>SUMIFS(Generation_1!L:L,Generation_1!$A:$A,$B$47,Generation_1!$B:$B,$H58)-SUMIFS(Generation_2!L:L,Generation_2!$A:$A,$B$47,Generation_2!$B:$B,$H58)</f>
        <v>-133.5702466969833</v>
      </c>
      <c r="S58" s="1">
        <f>SUMIFS(Generation_1!M:M,Generation_1!$A:$A,$B$47,Generation_1!$B:$B,$H58)-SUMIFS(Generation_2!M:M,Generation_2!$A:$A,$B$47,Generation_2!$B:$B,$H58)</f>
        <v>-138.11927674498838</v>
      </c>
      <c r="T58" s="1">
        <f>SUMIFS(Generation_1!N:N,Generation_1!$A:$A,$B$47,Generation_1!$B:$B,$H58)-SUMIFS(Generation_2!N:N,Generation_2!$A:$A,$B$47,Generation_2!$B:$B,$H58)</f>
        <v>712.48329050800021</v>
      </c>
      <c r="U58" s="1">
        <f>SUMIFS(Generation_1!O:O,Generation_1!$A:$A,$B$47,Generation_1!$B:$B,$H58)-SUMIFS(Generation_2!O:O,Generation_2!$A:$A,$B$47,Generation_2!$B:$B,$H58)</f>
        <v>702.13807463283229</v>
      </c>
      <c r="V58" s="1">
        <f>SUMIFS(Generation_1!P:P,Generation_1!$A:$A,$B$47,Generation_1!$B:$B,$H58)-SUMIFS(Generation_2!P:P,Generation_2!$A:$A,$B$47,Generation_2!$B:$B,$H58)</f>
        <v>671.89562758568354</v>
      </c>
      <c r="W58" s="1">
        <f>SUMIFS(Generation_1!Q:Q,Generation_1!$A:$A,$B$47,Generation_1!$B:$B,$H58)-SUMIFS(Generation_2!Q:Q,Generation_2!$A:$A,$B$47,Generation_2!$B:$B,$H58)</f>
        <v>1508.5099656177117</v>
      </c>
      <c r="X58" s="1">
        <f>SUMIFS(Generation_1!R:R,Generation_1!$A:$A,$B$47,Generation_1!$B:$B,$H58)-SUMIFS(Generation_2!R:R,Generation_2!$A:$A,$B$47,Generation_2!$B:$B,$H58)</f>
        <v>1054.9772014419395</v>
      </c>
      <c r="Y58" s="1">
        <f>SUMIFS(Generation_1!S:S,Generation_1!$A:$A,$B$47,Generation_1!$B:$B,$H58)-SUMIFS(Generation_2!S:S,Generation_2!$A:$A,$B$47,Generation_2!$B:$B,$H58)</f>
        <v>-1067.8258740576202</v>
      </c>
      <c r="Z58" s="1">
        <f>SUMIFS(Generation_1!T:T,Generation_1!$A:$A,$B$47,Generation_1!$B:$B,$H58)-SUMIFS(Generation_2!T:T,Generation_2!$A:$A,$B$47,Generation_2!$B:$B,$H58)</f>
        <v>-643.78780938479758</v>
      </c>
      <c r="AA58" s="1">
        <f>SUMIFS(Generation_1!U:U,Generation_1!$A:$A,$B$47,Generation_1!$B:$B,$H58)-SUMIFS(Generation_2!U:U,Generation_2!$A:$A,$B$47,Generation_2!$B:$B,$H58)</f>
        <v>-1621.1383713204086</v>
      </c>
      <c r="AB58" s="1">
        <f>SUMIFS(Generation_1!V:V,Generation_1!$A:$A,$B$47,Generation_1!$B:$B,$H58)-SUMIFS(Generation_2!V:V,Generation_2!$A:$A,$B$47,Generation_2!$B:$B,$H58)</f>
        <v>-3905.411246682288</v>
      </c>
      <c r="AC58" s="1">
        <f>SUMIFS(Generation_1!W:W,Generation_1!$A:$A,$B$47,Generation_1!$B:$B,$H58)-SUMIFS(Generation_2!W:W,Generation_2!$A:$A,$B$47,Generation_2!$B:$B,$H58)</f>
        <v>-4022.7967091201172</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2.1201690490323131</v>
      </c>
      <c r="J61" s="1">
        <f>-(SUMIFS(Generation_1!D:D,Generation_1!$A:$A,$B$47,Generation_1!$B:$B,$H61)-SUMIFS(Generation_2!D:D,Generation_2!$A:$A,$B$47,Generation_2!$B:$B,$H61))</f>
        <v>-9.6717623151016596</v>
      </c>
      <c r="K61" s="1">
        <f>-(SUMIFS(Generation_1!E:E,Generation_1!$A:$A,$B$47,Generation_1!$B:$B,$H61)-SUMIFS(Generation_2!E:E,Generation_2!$A:$A,$B$47,Generation_2!$B:$B,$H61))</f>
        <v>2.8422589680701265</v>
      </c>
      <c r="L61" s="1">
        <f>-(SUMIFS(Generation_1!F:F,Generation_1!$A:$A,$B$47,Generation_1!$B:$B,$H61)-SUMIFS(Generation_2!F:F,Generation_2!$A:$A,$B$47,Generation_2!$B:$B,$H61))</f>
        <v>-157.41253731351892</v>
      </c>
      <c r="M61" s="1">
        <f>-(SUMIFS(Generation_1!G:G,Generation_1!$A:$A,$B$47,Generation_1!$B:$B,$H61)-SUMIFS(Generation_2!G:G,Generation_2!$A:$A,$B$47,Generation_2!$B:$B,$H61))</f>
        <v>-650.96186706002732</v>
      </c>
      <c r="N61" s="1">
        <f>-(SUMIFS(Generation_1!H:H,Generation_1!$A:$A,$B$47,Generation_1!$B:$B,$H61)-SUMIFS(Generation_2!H:H,Generation_2!$A:$A,$B$47,Generation_2!$B:$B,$H61))</f>
        <v>-1048.9821901211067</v>
      </c>
      <c r="O61" s="1">
        <f>-(SUMIFS(Generation_1!I:I,Generation_1!$A:$A,$B$47,Generation_1!$B:$B,$H61)-SUMIFS(Generation_2!I:I,Generation_2!$A:$A,$B$47,Generation_2!$B:$B,$H61))</f>
        <v>-815.51330060637724</v>
      </c>
      <c r="P61" s="1">
        <f>-(SUMIFS(Generation_1!J:J,Generation_1!$A:$A,$B$47,Generation_1!$B:$B,$H61)-SUMIFS(Generation_2!J:J,Generation_2!$A:$A,$B$47,Generation_2!$B:$B,$H61))</f>
        <v>-574.56113160264078</v>
      </c>
      <c r="Q61" s="1">
        <f>-(SUMIFS(Generation_1!K:K,Generation_1!$A:$A,$B$47,Generation_1!$B:$B,$H61)-SUMIFS(Generation_2!K:K,Generation_2!$A:$A,$B$47,Generation_2!$B:$B,$H61))</f>
        <v>-583.17289495148361</v>
      </c>
      <c r="R61" s="1">
        <f>-(SUMIFS(Generation_1!L:L,Generation_1!$A:$A,$B$47,Generation_1!$B:$B,$H61)-SUMIFS(Generation_2!L:L,Generation_2!$A:$A,$B$47,Generation_2!$B:$B,$H61))</f>
        <v>-397.94264921933643</v>
      </c>
      <c r="S61" s="1">
        <f>-(SUMIFS(Generation_1!M:M,Generation_1!$A:$A,$B$47,Generation_1!$B:$B,$H61)-SUMIFS(Generation_2!M:M,Generation_2!$A:$A,$B$47,Generation_2!$B:$B,$H61))</f>
        <v>-363.27476279827738</v>
      </c>
      <c r="T61" s="1">
        <f>-(SUMIFS(Generation_1!N:N,Generation_1!$A:$A,$B$47,Generation_1!$B:$B,$H61)-SUMIFS(Generation_2!N:N,Generation_2!$A:$A,$B$47,Generation_2!$B:$B,$H61))</f>
        <v>-1578.2474927590097</v>
      </c>
      <c r="U61" s="1">
        <f>-(SUMIFS(Generation_1!O:O,Generation_1!$A:$A,$B$47,Generation_1!$B:$B,$H61)-SUMIFS(Generation_2!O:O,Generation_2!$A:$A,$B$47,Generation_2!$B:$B,$H61))</f>
        <v>-1669.5695191088857</v>
      </c>
      <c r="V61" s="1">
        <f>-(SUMIFS(Generation_1!P:P,Generation_1!$A:$A,$B$47,Generation_1!$B:$B,$H61)-SUMIFS(Generation_2!P:P,Generation_2!$A:$A,$B$47,Generation_2!$B:$B,$H61))</f>
        <v>-1391.158994117422</v>
      </c>
      <c r="W61" s="1">
        <f>-(SUMIFS(Generation_1!Q:Q,Generation_1!$A:$A,$B$47,Generation_1!$B:$B,$H61)-SUMIFS(Generation_2!Q:Q,Generation_2!$A:$A,$B$47,Generation_2!$B:$B,$H61))</f>
        <v>-1536.138789653508</v>
      </c>
      <c r="X61" s="1">
        <f>-(SUMIFS(Generation_1!R:R,Generation_1!$A:$A,$B$47,Generation_1!$B:$B,$H61)-SUMIFS(Generation_2!R:R,Generation_2!$A:$A,$B$47,Generation_2!$B:$B,$H61))</f>
        <v>-923.52671391100648</v>
      </c>
      <c r="Y61" s="1">
        <f>-(SUMIFS(Generation_1!S:S,Generation_1!$A:$A,$B$47,Generation_1!$B:$B,$H61)-SUMIFS(Generation_2!S:S,Generation_2!$A:$A,$B$47,Generation_2!$B:$B,$H61))</f>
        <v>-3087.5505866386238</v>
      </c>
      <c r="Z61" s="1">
        <f>-(SUMIFS(Generation_1!T:T,Generation_1!$A:$A,$B$47,Generation_1!$B:$B,$H61)-SUMIFS(Generation_2!T:T,Generation_2!$A:$A,$B$47,Generation_2!$B:$B,$H61))</f>
        <v>-2189.8205801906488</v>
      </c>
      <c r="AA61" s="1">
        <f>-(SUMIFS(Generation_1!U:U,Generation_1!$A:$A,$B$47,Generation_1!$B:$B,$H61)-SUMIFS(Generation_2!U:U,Generation_2!$A:$A,$B$47,Generation_2!$B:$B,$H61))</f>
        <v>-2896.9722514688247</v>
      </c>
      <c r="AB61" s="1">
        <f>-(SUMIFS(Generation_1!V:V,Generation_1!$A:$A,$B$47,Generation_1!$B:$B,$H61)-SUMIFS(Generation_2!V:V,Generation_2!$A:$A,$B$47,Generation_2!$B:$B,$H61))</f>
        <v>-3898.6714028664037</v>
      </c>
      <c r="AC61" s="1">
        <f>-(SUMIFS(Generation_1!W:W,Generation_1!$A:$A,$B$47,Generation_1!$B:$B,$H61)-SUMIFS(Generation_2!W:W,Generation_2!$A:$A,$B$47,Generation_2!$B:$B,$H61))</f>
        <v>-3866.1201637843687</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-52.492453374899924</v>
      </c>
      <c r="J72" s="1">
        <f>SUMIFS(Generation_1!M:M,Generation_1!$A:$A,$B$69,Generation_1!$B:$B,$H72)-SUMIFS(Generation_2!M:M,Generation_2!$A:$A,$B$69,Generation_2!$B:$B,$H72)</f>
        <v>2750.4106520932692</v>
      </c>
      <c r="K72" s="1">
        <f>SUMIFS(Generation_1!W:W,Generation_1!$A:$A,$B$69,Generation_1!$B:$B,$H72)-SUMIFS(Generation_2!W:W,Generation_2!$A:$A,$B$69,Generation_2!$B:$B,$H72)</f>
        <v>-2608.1108592112141</v>
      </c>
    </row>
    <row r="73" spans="1:30">
      <c r="H73" s="7" t="s">
        <v>113</v>
      </c>
      <c r="I73" s="1">
        <f>SUMIFS(Generation_1!C:C,Generation_1!$A:$A,$B$69,Generation_1!$B:$B,$H73)-SUMIFS(Generation_2!C:C,Generation_2!$A:$A,$B$69,Generation_2!$B:$B,$H73)</f>
        <v>8.6957856819935841E-2</v>
      </c>
      <c r="J73" s="1">
        <f>SUMIFS(Generation_1!M:M,Generation_1!$A:$A,$B$69,Generation_1!$B:$B,$H73)-SUMIFS(Generation_2!M:M,Generation_2!$A:$A,$B$69,Generation_2!$B:$B,$H73)</f>
        <v>-1680.4971198871972</v>
      </c>
      <c r="K73" s="1">
        <f>SUMIFS(Generation_1!W:W,Generation_1!$A:$A,$B$69,Generation_1!$B:$B,$H73)-SUMIFS(Generation_2!W:W,Generation_2!$A:$A,$B$69,Generation_2!$B:$B,$H73)</f>
        <v>-2244.8508734769712</v>
      </c>
    </row>
    <row r="74" spans="1:30">
      <c r="H74" s="7" t="s">
        <v>114</v>
      </c>
      <c r="I74" s="1">
        <f>SUMIFS(Generation_1!C:C,Generation_1!$A:$A,$B$69,Generation_1!$B:$B,$H74)-SUMIFS(Generation_2!C:C,Generation_2!$A:$A,$B$69,Generation_2!$B:$B,$H74)</f>
        <v>2.3978373064892367E-8</v>
      </c>
      <c r="J74" s="1">
        <f>SUMIFS(Generation_1!M:M,Generation_1!$A:$A,$B$69,Generation_1!$B:$B,$H74)-SUMIFS(Generation_2!M:M,Generation_2!$A:$A,$B$69,Generation_2!$B:$B,$H74)</f>
        <v>749.52560818702841</v>
      </c>
      <c r="K74" s="1">
        <f>SUMIFS(Generation_1!W:W,Generation_1!$A:$A,$B$69,Generation_1!$B:$B,$H74)-SUMIFS(Generation_2!W:W,Generation_2!$A:$A,$B$69,Generation_2!$B:$B,$H74)</f>
        <v>4685.2257458765889</v>
      </c>
    </row>
    <row r="75" spans="1:30">
      <c r="H75" s="7" t="s">
        <v>115</v>
      </c>
      <c r="I75" s="1">
        <f>SUMIFS(Generation_1!C:C,Generation_1!$A:$A,$B$69,Generation_1!$B:$B,$H75)-SUMIFS(Generation_2!C:C,Generation_2!$A:$A,$B$69,Generation_2!$B:$B,$H75)</f>
        <v>3.8791995393694378E-8</v>
      </c>
      <c r="J75" s="1">
        <f>SUMIFS(Generation_1!M:M,Generation_1!$A:$A,$B$69,Generation_1!$B:$B,$H75)-SUMIFS(Generation_2!M:M,Generation_2!$A:$A,$B$69,Generation_2!$B:$B,$H75)</f>
        <v>110.07329108926932</v>
      </c>
      <c r="K75" s="1">
        <f>SUMIFS(Generation_1!W:W,Generation_1!$A:$A,$B$69,Generation_1!$B:$B,$H75)-SUMIFS(Generation_2!W:W,Generation_2!$A:$A,$B$69,Generation_2!$B:$B,$H75)</f>
        <v>2462.6532164956425</v>
      </c>
    </row>
    <row r="76" spans="1:30">
      <c r="H76" s="7" t="s">
        <v>116</v>
      </c>
      <c r="I76" s="1">
        <f>SUMIFS(Generation_1!C:C,Generation_1!$A:$A,$B$69,Generation_1!$B:$B,$H76)-SUMIFS(Generation_2!C:C,Generation_2!$A:$A,$B$69,Generation_2!$B:$B,$H76)</f>
        <v>1.7903039406519383E-7</v>
      </c>
      <c r="J76" s="1">
        <f>SUMIFS(Generation_1!M:M,Generation_1!$A:$A,$B$69,Generation_1!$B:$B,$H76)-SUMIFS(Generation_2!M:M,Generation_2!$A:$A,$B$69,Generation_2!$B:$B,$H76)</f>
        <v>-942.68457447656874</v>
      </c>
      <c r="K76" s="1">
        <f>SUMIFS(Generation_1!W:W,Generation_1!$A:$A,$B$69,Generation_1!$B:$B,$H76)-SUMIFS(Generation_2!W:W,Generation_2!$A:$A,$B$69,Generation_2!$B:$B,$H76)</f>
        <v>-1074.6253551776572</v>
      </c>
    </row>
    <row r="77" spans="1:30">
      <c r="H77" s="7" t="s">
        <v>117</v>
      </c>
      <c r="I77" s="1">
        <f>SUMIFS(Generation_1!C:C,Generation_1!$A:$A,$B$69,Generation_1!$B:$B,$H77)-SUMIFS(Generation_2!C:C,Generation_2!$A:$A,$B$69,Generation_2!$B:$B,$H77)</f>
        <v>1.7877955386389743</v>
      </c>
      <c r="J77" s="1">
        <f>SUMIFS(Generation_1!M:M,Generation_1!$A:$A,$B$69,Generation_1!$B:$B,$H77)-SUMIFS(Generation_2!M:M,Generation_2!$A:$A,$B$69,Generation_2!$B:$B,$H77)</f>
        <v>-112.14296842344947</v>
      </c>
      <c r="K77" s="1">
        <f>SUMIFS(Generation_1!W:W,Generation_1!$A:$A,$B$69,Generation_1!$B:$B,$H77)-SUMIFS(Generation_2!W:W,Generation_2!$A:$A,$B$69,Generation_2!$B:$B,$H77)</f>
        <v>-2221.6917110103914</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3.3591641113162041E-7</v>
      </c>
      <c r="J79" s="1">
        <f>SUMIFS(Generation_1!M:M,Generation_1!$A:$A,$B$69,Generation_1!$B:$B,$H79)-SUMIFS(Generation_2!M:M,Generation_2!$A:$A,$B$69,Generation_2!$B:$B,$H79)</f>
        <v>-1393.0344505664252</v>
      </c>
      <c r="K79" s="1">
        <f>SUMIFS(Generation_1!W:W,Generation_1!$A:$A,$B$69,Generation_1!$B:$B,$H79)-SUMIFS(Generation_2!W:W,Generation_2!$A:$A,$B$69,Generation_2!$B:$B,$H79)</f>
        <v>548.13523527019424</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-138.11927674498838</v>
      </c>
      <c r="K80" s="1">
        <f>SUMIFS(Generation_1!W:W,Generation_1!$A:$A,$B$69,Generation_1!$B:$B,$H80)-SUMIFS(Generation_2!W:W,Generation_2!$A:$A,$B$69,Generation_2!$B:$B,$H80)</f>
        <v>-4022.7967091201172</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2.1201690490323131</v>
      </c>
      <c r="J83" s="1">
        <f>-(SUMIFS(Generation_1!M:M,Generation_1!$A:$A,$B$69,Generation_1!$B:$B,$H83)-SUMIFS(Generation_2!M:M,Generation_2!$A:$A,$B$69,Generation_2!$B:$B,$H83))</f>
        <v>-363.27476279827738</v>
      </c>
      <c r="K83" s="1">
        <f>-(SUMIFS(Generation_1!W:W,Generation_1!$A:$A,$B$69,Generation_1!$B:$B,$H83)-SUMIFS(Generation_2!W:W,Generation_2!$A:$A,$B$69,Generation_2!$B:$B,$H83))</f>
        <v>-3866.1201637843687</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212.75578099000001</v>
      </c>
      <c r="S94" s="1">
        <f>SUMIFS(StorageCapacity_1!M:M,StorageCapacity_1!$A:$A,$B$91,StorageCapacity_1!$B:$B,$H94) - SUMIFS(StorageCapacity_2!M:M,StorageCapacity_2!$A:$A,$B$91,StorageCapacity_2!$B:$B,$H94)</f>
        <v>603.44529609000006</v>
      </c>
      <c r="T94" s="1">
        <f>SUMIFS(StorageCapacity_1!N:N,StorageCapacity_1!$A:$A,$B$91,StorageCapacity_1!$B:$B,$H94) - SUMIFS(StorageCapacity_2!N:N,StorageCapacity_2!$A:$A,$B$91,StorageCapacity_2!$B:$B,$H94)</f>
        <v>1275.4428791899998</v>
      </c>
      <c r="U94" s="1">
        <f>SUMIFS(StorageCapacity_1!O:O,StorageCapacity_1!$A:$A,$B$91,StorageCapacity_1!$B:$B,$H94) - SUMIFS(StorageCapacity_2!O:O,StorageCapacity_2!$A:$A,$B$91,StorageCapacity_2!$B:$B,$H94)</f>
        <v>1609.9801270600001</v>
      </c>
      <c r="V94" s="1">
        <f>SUMIFS(StorageCapacity_1!P:P,StorageCapacity_1!$A:$A,$B$91,StorageCapacity_1!$B:$B,$H94) - SUMIFS(StorageCapacity_2!P:P,StorageCapacity_2!$A:$A,$B$91,StorageCapacity_2!$B:$B,$H94)</f>
        <v>1609.9801270500002</v>
      </c>
      <c r="W94" s="1">
        <f>SUMIFS(StorageCapacity_1!Q:Q,StorageCapacity_1!$A:$A,$B$91,StorageCapacity_1!$B:$B,$H94) - SUMIFS(StorageCapacity_2!Q:Q,StorageCapacity_2!$A:$A,$B$91,StorageCapacity_2!$B:$B,$H94)</f>
        <v>664.71685434999995</v>
      </c>
      <c r="X94" s="1">
        <f>SUMIFS(StorageCapacity_1!R:R,StorageCapacity_1!$A:$A,$B$91,StorageCapacity_1!$B:$B,$H94) - SUMIFS(StorageCapacity_2!R:R,StorageCapacity_2!$A:$A,$B$91,StorageCapacity_2!$B:$B,$H94)</f>
        <v>551.18284423</v>
      </c>
      <c r="Y94" s="1">
        <f>SUMIFS(StorageCapacity_1!S:S,StorageCapacity_1!$A:$A,$B$91,StorageCapacity_1!$B:$B,$H94) - SUMIFS(StorageCapacity_2!S:S,StorageCapacity_2!$A:$A,$B$91,StorageCapacity_2!$B:$B,$H94)</f>
        <v>551.18284422999932</v>
      </c>
      <c r="Z94" s="1">
        <f>SUMIFS(StorageCapacity_1!T:T,StorageCapacity_1!$A:$A,$B$91,StorageCapacity_1!$B:$B,$H94) - SUMIFS(StorageCapacity_2!T:T,StorageCapacity_2!$A:$A,$B$91,StorageCapacity_2!$B:$B,$H94)</f>
        <v>530.18792146999999</v>
      </c>
      <c r="AA94" s="1">
        <f>SUMIFS(StorageCapacity_1!U:U,StorageCapacity_1!$A:$A,$B$91,StorageCapacity_1!$B:$B,$H94) - SUMIFS(StorageCapacity_2!U:U,StorageCapacity_2!$A:$A,$B$91,StorageCapacity_2!$B:$B,$H94)</f>
        <v>530.18792146999931</v>
      </c>
      <c r="AB94" s="1">
        <f>SUMIFS(StorageCapacity_1!V:V,StorageCapacity_1!$A:$A,$B$91,StorageCapacity_1!$B:$B,$H94) - SUMIFS(StorageCapacity_2!V:V,StorageCapacity_2!$A:$A,$B$91,StorageCapacity_2!$B:$B,$H94)</f>
        <v>526.50417265999931</v>
      </c>
      <c r="AC94" s="1">
        <f>SUMIFS(StorageCapacity_1!W:W,StorageCapacity_1!$A:$A,$B$91,StorageCapacity_1!$B:$B,$H94) - SUMIFS(StorageCapacity_2!W:W,StorageCapacity_2!$A:$A,$B$91,StorageCapacity_2!$B:$B,$H94)</f>
        <v>-1538.5668471000004</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46.801899029999959</v>
      </c>
      <c r="V95" s="1">
        <f>SUMIFS(StorageCapacity_1!P:P,StorageCapacity_1!$A:$A,$B$91,StorageCapacity_1!$B:$B,$H95) - SUMIFS(StorageCapacity_2!P:P,StorageCapacity_2!$A:$A,$B$91,StorageCapacity_2!$B:$B,$H95)</f>
        <v>264.13652094999998</v>
      </c>
      <c r="W95" s="1">
        <f>SUMIFS(StorageCapacity_1!Q:Q,StorageCapacity_1!$A:$A,$B$91,StorageCapacity_1!$B:$B,$H95) - SUMIFS(StorageCapacity_2!Q:Q,StorageCapacity_2!$A:$A,$B$91,StorageCapacity_2!$B:$B,$H95)</f>
        <v>440.31128649000016</v>
      </c>
      <c r="X95" s="1">
        <f>SUMIFS(StorageCapacity_1!R:R,StorageCapacity_1!$A:$A,$B$91,StorageCapacity_1!$B:$B,$H95) - SUMIFS(StorageCapacity_2!R:R,StorageCapacity_2!$A:$A,$B$91,StorageCapacity_2!$B:$B,$H95)</f>
        <v>440.31128649000016</v>
      </c>
      <c r="Y95" s="1">
        <f>SUMIFS(StorageCapacity_1!S:S,StorageCapacity_1!$A:$A,$B$91,StorageCapacity_1!$B:$B,$H95) - SUMIFS(StorageCapacity_2!S:S,StorageCapacity_2!$A:$A,$B$91,StorageCapacity_2!$B:$B,$H95)</f>
        <v>87.959667220000028</v>
      </c>
      <c r="Z95" s="1">
        <f>SUMIFS(StorageCapacity_1!T:T,StorageCapacity_1!$A:$A,$B$91,StorageCapacity_1!$B:$B,$H95) - SUMIFS(StorageCapacity_2!T:T,StorageCapacity_2!$A:$A,$B$91,StorageCapacity_2!$B:$B,$H95)</f>
        <v>18.27668175000008</v>
      </c>
      <c r="AA95" s="1">
        <f>SUMIFS(StorageCapacity_1!U:U,StorageCapacity_1!$A:$A,$B$91,StorageCapacity_1!$B:$B,$H95) - SUMIFS(StorageCapacity_2!U:U,StorageCapacity_2!$A:$A,$B$91,StorageCapacity_2!$B:$B,$H95)</f>
        <v>67.23714205000033</v>
      </c>
      <c r="AB95" s="1">
        <f>SUMIFS(StorageCapacity_1!V:V,StorageCapacity_1!$A:$A,$B$91,StorageCapacity_1!$B:$B,$H95) - SUMIFS(StorageCapacity_2!V:V,StorageCapacity_2!$A:$A,$B$91,StorageCapacity_2!$B:$B,$H95)</f>
        <v>67.23714205000033</v>
      </c>
      <c r="AC95" s="1">
        <f>SUMIFS(StorageCapacity_1!W:W,StorageCapacity_1!$A:$A,$B$91,StorageCapacity_1!$B:$B,$H95) - SUMIFS(StorageCapacity_2!W:W,StorageCapacity_2!$A:$A,$B$91,StorageCapacity_2!$B:$B,$H95)</f>
        <v>105.15926459000002</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1.7877955212900929</v>
      </c>
      <c r="J110" s="1">
        <f>SUMIFS(StorageGeneration_1!D:D,StorageGeneration_1!$A:$A,$B$107,StorageGeneration_1!$B:$B,$H110) - SUMIFS(StorageGeneration_2!D:D,StorageGeneration_2!$A:$A,$B$107,StorageGeneration_2!$B:$B,$H110)</f>
        <v>-1.3188512512771524</v>
      </c>
      <c r="K110" s="1">
        <f>SUMIFS(StorageGeneration_1!E:E,StorageGeneration_1!$A:$A,$B$107,StorageGeneration_1!$B:$B,$H110) - SUMIFS(StorageGeneration_2!E:E,StorageGeneration_2!$A:$A,$B$107,StorageGeneration_2!$B:$B,$H110)</f>
        <v>5.0922490056100429</v>
      </c>
      <c r="L110" s="1">
        <f>SUMIFS(StorageGeneration_1!F:F,StorageGeneration_1!$A:$A,$B$107,StorageGeneration_1!$B:$B,$H110) - SUMIFS(StorageGeneration_2!F:F,StorageGeneration_2!$A:$A,$B$107,StorageGeneration_2!$B:$B,$H110)</f>
        <v>-17.08053085400789</v>
      </c>
      <c r="M110" s="1">
        <f>SUMIFS(StorageGeneration_1!G:G,StorageGeneration_1!$A:$A,$B$107,StorageGeneration_1!$B:$B,$H110) - SUMIFS(StorageGeneration_2!G:G,StorageGeneration_2!$A:$A,$B$107,StorageGeneration_2!$B:$B,$H110)</f>
        <v>-15.668268538183995</v>
      </c>
      <c r="N110" s="1">
        <f>SUMIFS(StorageGeneration_1!H:H,StorageGeneration_1!$A:$A,$B$107,StorageGeneration_1!$B:$B,$H110) - SUMIFS(StorageGeneration_2!H:H,StorageGeneration_2!$A:$A,$B$107,StorageGeneration_2!$B:$B,$H110)</f>
        <v>-5.7580091134148006</v>
      </c>
      <c r="O110" s="1">
        <f>SUMIFS(StorageGeneration_1!I:I,StorageGeneration_1!$A:$A,$B$107,StorageGeneration_1!$B:$B,$H110) - SUMIFS(StorageGeneration_2!I:I,StorageGeneration_2!$A:$A,$B$107,StorageGeneration_2!$B:$B,$H110)</f>
        <v>1.2221604097750998</v>
      </c>
      <c r="P110" s="1">
        <f>SUMIFS(StorageGeneration_1!J:J,StorageGeneration_1!$A:$A,$B$107,StorageGeneration_1!$B:$B,$H110) - SUMIFS(StorageGeneration_2!J:J,StorageGeneration_2!$A:$A,$B$107,StorageGeneration_2!$B:$B,$H110)</f>
        <v>-5.5540100383982178</v>
      </c>
      <c r="Q110" s="1">
        <f>SUMIFS(StorageGeneration_1!K:K,StorageGeneration_1!$A:$A,$B$107,StorageGeneration_1!$B:$B,$H110) - SUMIFS(StorageGeneration_2!K:K,StorageGeneration_2!$A:$A,$B$107,StorageGeneration_2!$B:$B,$H110)</f>
        <v>-1.2385792504994697</v>
      </c>
      <c r="R110" s="1">
        <f>SUMIFS(StorageGeneration_1!L:L,StorageGeneration_1!$A:$A,$B$107,StorageGeneration_1!$B:$B,$H110) - SUMIFS(StorageGeneration_2!L:L,StorageGeneration_2!$A:$A,$B$107,StorageGeneration_2!$B:$B,$H110)</f>
        <v>124.07288331024139</v>
      </c>
      <c r="S110" s="1">
        <f>SUMIFS(StorageGeneration_1!M:M,StorageGeneration_1!$A:$A,$B$107,StorageGeneration_1!$B:$B,$H110) - SUMIFS(StorageGeneration_2!M:M,StorageGeneration_2!$A:$A,$B$107,StorageGeneration_2!$B:$B,$H110)</f>
        <v>295.00406330131034</v>
      </c>
      <c r="T110" s="1">
        <f>SUMIFS(StorageGeneration_1!N:N,StorageGeneration_1!$A:$A,$B$107,StorageGeneration_1!$B:$B,$H110) - SUMIFS(StorageGeneration_2!N:N,StorageGeneration_2!$A:$A,$B$107,StorageGeneration_2!$B:$B,$H110)</f>
        <v>556.25682907287853</v>
      </c>
      <c r="U110" s="1">
        <f>SUMIFS(StorageGeneration_1!O:O,StorageGeneration_1!$A:$A,$B$107,StorageGeneration_1!$B:$B,$H110) - SUMIFS(StorageGeneration_2!O:O,StorageGeneration_2!$A:$A,$B$107,StorageGeneration_2!$B:$B,$H110)</f>
        <v>693.27442349382409</v>
      </c>
      <c r="V110" s="1">
        <f>SUMIFS(StorageGeneration_1!P:P,StorageGeneration_1!$A:$A,$B$107,StorageGeneration_1!$B:$B,$H110) - SUMIFS(StorageGeneration_2!P:P,StorageGeneration_2!$A:$A,$B$107,StorageGeneration_2!$B:$B,$H110)</f>
        <v>571.1363284350391</v>
      </c>
      <c r="W110" s="1">
        <f>SUMIFS(StorageGeneration_1!Q:Q,StorageGeneration_1!$A:$A,$B$107,StorageGeneration_1!$B:$B,$H110) - SUMIFS(StorageGeneration_2!Q:Q,StorageGeneration_2!$A:$A,$B$107,StorageGeneration_2!$B:$B,$H110)</f>
        <v>229.2144837103682</v>
      </c>
      <c r="X110" s="1">
        <f>SUMIFS(StorageGeneration_1!R:R,StorageGeneration_1!$A:$A,$B$107,StorageGeneration_1!$B:$B,$H110) - SUMIFS(StorageGeneration_2!R:R,StorageGeneration_2!$A:$A,$B$107,StorageGeneration_2!$B:$B,$H110)</f>
        <v>196.36244060931085</v>
      </c>
      <c r="Y110" s="1">
        <f>SUMIFS(StorageGeneration_1!S:S,StorageGeneration_1!$A:$A,$B$107,StorageGeneration_1!$B:$B,$H110) - SUMIFS(StorageGeneration_2!S:S,StorageGeneration_2!$A:$A,$B$107,StorageGeneration_2!$B:$B,$H110)</f>
        <v>210.16567093450647</v>
      </c>
      <c r="Z110" s="1">
        <f>SUMIFS(StorageGeneration_1!T:T,StorageGeneration_1!$A:$A,$B$107,StorageGeneration_1!$B:$B,$H110) - SUMIFS(StorageGeneration_2!T:T,StorageGeneration_2!$A:$A,$B$107,StorageGeneration_2!$B:$B,$H110)</f>
        <v>226.47760333674671</v>
      </c>
      <c r="AA110" s="1">
        <f>SUMIFS(StorageGeneration_1!U:U,StorageGeneration_1!$A:$A,$B$107,StorageGeneration_1!$B:$B,$H110) - SUMIFS(StorageGeneration_2!U:U,StorageGeneration_2!$A:$A,$B$107,StorageGeneration_2!$B:$B,$H110)</f>
        <v>245.54400839806556</v>
      </c>
      <c r="AB110" s="1">
        <f>SUMIFS(StorageGeneration_1!V:V,StorageGeneration_1!$A:$A,$B$107,StorageGeneration_1!$B:$B,$H110) - SUMIFS(StorageGeneration_2!V:V,StorageGeneration_2!$A:$A,$B$107,StorageGeneration_2!$B:$B,$H110)</f>
        <v>193.91643513351482</v>
      </c>
      <c r="AC110" s="1">
        <f>SUMIFS(StorageGeneration_1!W:W,StorageGeneration_1!$A:$A,$B$107,StorageGeneration_1!$B:$B,$H110) - SUMIFS(StorageGeneration_2!W:W,StorageGeneration_2!$A:$A,$B$107,StorageGeneration_2!$B:$B,$H110)</f>
        <v>-798.90582868131219</v>
      </c>
    </row>
    <row r="111" spans="1:30">
      <c r="H111" s="25" t="s">
        <v>129</v>
      </c>
      <c r="I111" s="1">
        <f>SUMIFS(StorageGeneration_1!C:C,StorageGeneration_1!$A:$A,$B$107,StorageGeneration_1!$B:$B,$H111) - SUMIFS(StorageGeneration_2!C:C,StorageGeneration_2!$A:$A,$B$107,StorageGeneration_2!$B:$B,$H111)</f>
        <v>1.7348876113487677E-8</v>
      </c>
      <c r="J111" s="1">
        <f>SUMIFS(StorageGeneration_1!D:D,StorageGeneration_1!$A:$A,$B$107,StorageGeneration_1!$B:$B,$H111) - SUMIFS(StorageGeneration_2!D:D,StorageGeneration_2!$A:$A,$B$107,StorageGeneration_2!$B:$B,$H111)</f>
        <v>0.41384145024304786</v>
      </c>
      <c r="K111" s="1">
        <f>SUMIFS(StorageGeneration_1!E:E,StorageGeneration_1!$A:$A,$B$107,StorageGeneration_1!$B:$B,$H111) - SUMIFS(StorageGeneration_2!E:E,StorageGeneration_2!$A:$A,$B$107,StorageGeneration_2!$B:$B,$H111)</f>
        <v>-0.30918070500074535</v>
      </c>
      <c r="L111" s="1">
        <f>SUMIFS(StorageGeneration_1!F:F,StorageGeneration_1!$A:$A,$B$107,StorageGeneration_1!$B:$B,$H111) - SUMIFS(StorageGeneration_2!F:F,StorageGeneration_2!$A:$A,$B$107,StorageGeneration_2!$B:$B,$H111)</f>
        <v>-18.258546379053833</v>
      </c>
      <c r="M111" s="1">
        <f>SUMIFS(StorageGeneration_1!G:G,StorageGeneration_1!$A:$A,$B$107,StorageGeneration_1!$B:$B,$H111) - SUMIFS(StorageGeneration_2!G:G,StorageGeneration_2!$A:$A,$B$107,StorageGeneration_2!$B:$B,$H111)</f>
        <v>7.2825697611987756</v>
      </c>
      <c r="N111" s="1">
        <f>SUMIFS(StorageGeneration_1!H:H,StorageGeneration_1!$A:$A,$B$107,StorageGeneration_1!$B:$B,$H111) - SUMIFS(StorageGeneration_2!H:H,StorageGeneration_2!$A:$A,$B$107,StorageGeneration_2!$B:$B,$H111)</f>
        <v>2.3282530945310356</v>
      </c>
      <c r="O111" s="1">
        <f>SUMIFS(StorageGeneration_1!I:I,StorageGeneration_1!$A:$A,$B$107,StorageGeneration_1!$B:$B,$H111) - SUMIFS(StorageGeneration_2!I:I,StorageGeneration_2!$A:$A,$B$107,StorageGeneration_2!$B:$B,$H111)</f>
        <v>6.6431526451461274</v>
      </c>
      <c r="P111" s="1">
        <f>SUMIFS(StorageGeneration_1!J:J,StorageGeneration_1!$A:$A,$B$107,StorageGeneration_1!$B:$B,$H111) - SUMIFS(StorageGeneration_2!J:J,StorageGeneration_2!$A:$A,$B$107,StorageGeneration_2!$B:$B,$H111)</f>
        <v>16.694715192524797</v>
      </c>
      <c r="Q111" s="1">
        <f>SUMIFS(StorageGeneration_1!K:K,StorageGeneration_1!$A:$A,$B$107,StorageGeneration_1!$B:$B,$H111) - SUMIFS(StorageGeneration_2!K:K,StorageGeneration_2!$A:$A,$B$107,StorageGeneration_2!$B:$B,$H111)</f>
        <v>-18.451122190429196</v>
      </c>
      <c r="R111" s="1">
        <f>SUMIFS(StorageGeneration_1!L:L,StorageGeneration_1!$A:$A,$B$107,StorageGeneration_1!$B:$B,$H111) - SUMIFS(StorageGeneration_2!L:L,StorageGeneration_2!$A:$A,$B$107,StorageGeneration_2!$B:$B,$H111)</f>
        <v>-28.419880067436111</v>
      </c>
      <c r="S111" s="1">
        <f>SUMIFS(StorageGeneration_1!M:M,StorageGeneration_1!$A:$A,$B$107,StorageGeneration_1!$B:$B,$H111) - SUMIFS(StorageGeneration_2!M:M,StorageGeneration_2!$A:$A,$B$107,StorageGeneration_2!$B:$B,$H111)</f>
        <v>-68.093481621081821</v>
      </c>
      <c r="T111" s="1">
        <f>SUMIFS(StorageGeneration_1!N:N,StorageGeneration_1!$A:$A,$B$107,StorageGeneration_1!$B:$B,$H111) - SUMIFS(StorageGeneration_2!N:N,StorageGeneration_2!$A:$A,$B$107,StorageGeneration_2!$B:$B,$H111)</f>
        <v>21.266379288433257</v>
      </c>
      <c r="U111" s="1">
        <f>SUMIFS(StorageGeneration_1!O:O,StorageGeneration_1!$A:$A,$B$107,StorageGeneration_1!$B:$B,$H111) - SUMIFS(StorageGeneration_2!O:O,StorageGeneration_2!$A:$A,$B$107,StorageGeneration_2!$B:$B,$H111)</f>
        <v>63.168525871234891</v>
      </c>
      <c r="V111" s="1">
        <f>SUMIFS(StorageGeneration_1!P:P,StorageGeneration_1!$A:$A,$B$107,StorageGeneration_1!$B:$B,$H111) - SUMIFS(StorageGeneration_2!P:P,StorageGeneration_2!$A:$A,$B$107,StorageGeneration_2!$B:$B,$H111)</f>
        <v>182.8140733318765</v>
      </c>
      <c r="W111" s="1">
        <f>SUMIFS(StorageGeneration_1!Q:Q,StorageGeneration_1!$A:$A,$B$107,StorageGeneration_1!$B:$B,$H111) - SUMIFS(StorageGeneration_2!Q:Q,StorageGeneration_2!$A:$A,$B$107,StorageGeneration_2!$B:$B,$H111)</f>
        <v>308.65727807058715</v>
      </c>
      <c r="X111" s="1">
        <f>SUMIFS(StorageGeneration_1!R:R,StorageGeneration_1!$A:$A,$B$107,StorageGeneration_1!$B:$B,$H111) - SUMIFS(StorageGeneration_2!R:R,StorageGeneration_2!$A:$A,$B$107,StorageGeneration_2!$B:$B,$H111)</f>
        <v>465.22816080518896</v>
      </c>
      <c r="Y111" s="1">
        <f>SUMIFS(StorageGeneration_1!S:S,StorageGeneration_1!$A:$A,$B$107,StorageGeneration_1!$B:$B,$H111) - SUMIFS(StorageGeneration_2!S:S,StorageGeneration_2!$A:$A,$B$107,StorageGeneration_2!$B:$B,$H111)</f>
        <v>-220.59376418608781</v>
      </c>
      <c r="Z111" s="1">
        <f>SUMIFS(StorageGeneration_1!T:T,StorageGeneration_1!$A:$A,$B$107,StorageGeneration_1!$B:$B,$H111) - SUMIFS(StorageGeneration_2!T:T,StorageGeneration_2!$A:$A,$B$107,StorageGeneration_2!$B:$B,$H111)</f>
        <v>-25.098366912171741</v>
      </c>
      <c r="AA111" s="1">
        <f>SUMIFS(StorageGeneration_1!U:U,StorageGeneration_1!$A:$A,$B$107,StorageGeneration_1!$B:$B,$H111) - SUMIFS(StorageGeneration_2!U:U,StorageGeneration_2!$A:$A,$B$107,StorageGeneration_2!$B:$B,$H111)</f>
        <v>-44.002682625767193</v>
      </c>
      <c r="AB111" s="1">
        <f>SUMIFS(StorageGeneration_1!V:V,StorageGeneration_1!$A:$A,$B$107,StorageGeneration_1!$B:$B,$H111) - SUMIFS(StorageGeneration_2!V:V,StorageGeneration_2!$A:$A,$B$107,StorageGeneration_2!$B:$B,$H111)</f>
        <v>-132.19374548241058</v>
      </c>
      <c r="AC111" s="1">
        <f>SUMIFS(StorageGeneration_1!W:W,StorageGeneration_1!$A:$A,$B$107,StorageGeneration_1!$B:$B,$H111) - SUMIFS(StorageGeneration_2!W:W,StorageGeneration_2!$A:$A,$B$107,StorageGeneration_2!$B:$B,$H111)</f>
        <v>423.32709105044569</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-48.772535538161392</v>
      </c>
      <c r="M112" s="1">
        <f>SUMIFS(StorageGeneration_1!G:G,StorageGeneration_1!$A:$A,$B$107,StorageGeneration_1!$B:$B,$H112) - SUMIFS(StorageGeneration_2!G:G,StorageGeneration_2!$A:$A,$B$107,StorageGeneration_2!$B:$B,$H112)</f>
        <v>-476.32830677224069</v>
      </c>
      <c r="N112" s="1">
        <f>SUMIFS(StorageGeneration_1!H:H,StorageGeneration_1!$A:$A,$B$107,StorageGeneration_1!$B:$B,$H112) - SUMIFS(StorageGeneration_2!H:H,StorageGeneration_2!$A:$A,$B$107,StorageGeneration_2!$B:$B,$H112)</f>
        <v>-777.55601726638668</v>
      </c>
      <c r="O112" s="1">
        <f>SUMIFS(StorageGeneration_1!I:I,StorageGeneration_1!$A:$A,$B$107,StorageGeneration_1!$B:$B,$H112) - SUMIFS(StorageGeneration_2!I:I,StorageGeneration_2!$A:$A,$B$107,StorageGeneration_2!$B:$B,$H112)</f>
        <v>-621.8584956341972</v>
      </c>
      <c r="P112" s="1">
        <f>SUMIFS(StorageGeneration_1!J:J,StorageGeneration_1!$A:$A,$B$107,StorageGeneration_1!$B:$B,$H112) - SUMIFS(StorageGeneration_2!J:J,StorageGeneration_2!$A:$A,$B$107,StorageGeneration_2!$B:$B,$H112)</f>
        <v>-449.31011609137209</v>
      </c>
      <c r="Q112" s="1">
        <f>SUMIFS(StorageGeneration_1!K:K,StorageGeneration_1!$A:$A,$B$107,StorageGeneration_1!$B:$B,$H112) - SUMIFS(StorageGeneration_2!K:K,StorageGeneration_2!$A:$A,$B$107,StorageGeneration_2!$B:$B,$H112)</f>
        <v>-366.47928107780177</v>
      </c>
      <c r="R112" s="1">
        <f>SUMIFS(StorageGeneration_1!L:L,StorageGeneration_1!$A:$A,$B$107,StorageGeneration_1!$B:$B,$H112) - SUMIFS(StorageGeneration_2!L:L,StorageGeneration_2!$A:$A,$B$107,StorageGeneration_2!$B:$B,$H112)</f>
        <v>-313.8485027566087</v>
      </c>
      <c r="S112" s="1">
        <f>SUMIFS(StorageGeneration_1!M:M,StorageGeneration_1!$A:$A,$B$107,StorageGeneration_1!$B:$B,$H112) - SUMIFS(StorageGeneration_2!M:M,StorageGeneration_2!$A:$A,$B$107,StorageGeneration_2!$B:$B,$H112)</f>
        <v>-339.05355010367799</v>
      </c>
      <c r="T112" s="1">
        <f>SUMIFS(StorageGeneration_1!N:N,StorageGeneration_1!$A:$A,$B$107,StorageGeneration_1!$B:$B,$H112) - SUMIFS(StorageGeneration_2!N:N,StorageGeneration_2!$A:$A,$B$107,StorageGeneration_2!$B:$B,$H112)</f>
        <v>-1592.6033001425051</v>
      </c>
      <c r="U112" s="1">
        <f>SUMIFS(StorageGeneration_1!O:O,StorageGeneration_1!$A:$A,$B$107,StorageGeneration_1!$B:$B,$H112) - SUMIFS(StorageGeneration_2!O:O,StorageGeneration_2!$A:$A,$B$107,StorageGeneration_2!$B:$B,$H112)</f>
        <v>-1841.6552562728482</v>
      </c>
      <c r="V112" s="1">
        <f>SUMIFS(StorageGeneration_1!P:P,StorageGeneration_1!$A:$A,$B$107,StorageGeneration_1!$B:$B,$H112) - SUMIFS(StorageGeneration_2!P:P,StorageGeneration_2!$A:$A,$B$107,StorageGeneration_2!$B:$B,$H112)</f>
        <v>-1615.8076309358994</v>
      </c>
      <c r="W112" s="1">
        <f>SUMIFS(StorageGeneration_1!Q:Q,StorageGeneration_1!$A:$A,$B$107,StorageGeneration_1!$B:$B,$H112) - SUMIFS(StorageGeneration_2!Q:Q,StorageGeneration_2!$A:$A,$B$107,StorageGeneration_2!$B:$B,$H112)</f>
        <v>-1229.9982604544284</v>
      </c>
      <c r="X112" s="1">
        <f>SUMIFS(StorageGeneration_1!R:R,StorageGeneration_1!$A:$A,$B$107,StorageGeneration_1!$B:$B,$H112) - SUMIFS(StorageGeneration_2!R:R,StorageGeneration_2!$A:$A,$B$107,StorageGeneration_2!$B:$B,$H112)</f>
        <v>-1226.3317250754287</v>
      </c>
      <c r="Y112" s="1">
        <f>SUMIFS(StorageGeneration_1!S:S,StorageGeneration_1!$A:$A,$B$107,StorageGeneration_1!$B:$B,$H112) - SUMIFS(StorageGeneration_2!S:S,StorageGeneration_2!$A:$A,$B$107,StorageGeneration_2!$B:$B,$H112)</f>
        <v>-1091.8211295313558</v>
      </c>
      <c r="Z112" s="1">
        <f>SUMIFS(StorageGeneration_1!T:T,StorageGeneration_1!$A:$A,$B$107,StorageGeneration_1!$B:$B,$H112) - SUMIFS(StorageGeneration_2!T:T,StorageGeneration_2!$A:$A,$B$107,StorageGeneration_2!$B:$B,$H112)</f>
        <v>-1102.1533395162419</v>
      </c>
      <c r="AA112" s="1">
        <f>SUMIFS(StorageGeneration_1!U:U,StorageGeneration_1!$A:$A,$B$107,StorageGeneration_1!$B:$B,$H112) - SUMIFS(StorageGeneration_2!U:U,StorageGeneration_2!$A:$A,$B$107,StorageGeneration_2!$B:$B,$H112)</f>
        <v>-1194.5235175823882</v>
      </c>
      <c r="AB112" s="1">
        <f>SUMIFS(StorageGeneration_1!V:V,StorageGeneration_1!$A:$A,$B$107,StorageGeneration_1!$B:$B,$H112) - SUMIFS(StorageGeneration_2!V:V,StorageGeneration_2!$A:$A,$B$107,StorageGeneration_2!$B:$B,$H112)</f>
        <v>-1788.3951235207132</v>
      </c>
      <c r="AC112" s="1">
        <f>SUMIFS(StorageGeneration_1!W:W,StorageGeneration_1!$A:$A,$B$107,StorageGeneration_1!$B:$B,$H112) - SUMIFS(StorageGeneration_2!W:W,StorageGeneration_2!$A:$A,$B$107,StorageGeneration_2!$B:$B,$H112)</f>
        <v>-1846.1129733795242</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1022.62843638</v>
      </c>
      <c r="U127" s="1">
        <f>SUMIFS(DispatchableCapacity_1!O:O,DispatchableCapacity_1!$A:$A,$B$123,DispatchableCapacity_1!$B:$B,$H127)-SUMIFS(DispatchableCapacity_2!O:O,DispatchableCapacity_2!$A:$A,$B$123,DispatchableCapacity_2!$B:$B,$H127)</f>
        <v>1022.62843638</v>
      </c>
      <c r="V127" s="1">
        <f>SUMIFS(DispatchableCapacity_1!P:P,DispatchableCapacity_1!$A:$A,$B$123,DispatchableCapacity_1!$B:$B,$H127)-SUMIFS(DispatchableCapacity_2!P:P,DispatchableCapacity_2!$A:$A,$B$123,DispatchableCapacity_2!$B:$B,$H127)</f>
        <v>1172.7952414199999</v>
      </c>
      <c r="W127" s="1">
        <f>SUMIFS(DispatchableCapacity_1!Q:Q,DispatchableCapacity_1!$A:$A,$B$123,DispatchableCapacity_1!$B:$B,$H127)-SUMIFS(DispatchableCapacity_2!Q:Q,DispatchableCapacity_2!$A:$A,$B$123,DispatchableCapacity_2!$B:$B,$H127)</f>
        <v>1728.5646643199998</v>
      </c>
      <c r="X127" s="1">
        <f>SUMIFS(DispatchableCapacity_1!R:R,DispatchableCapacity_1!$A:$A,$B$123,DispatchableCapacity_1!$B:$B,$H127)-SUMIFS(DispatchableCapacity_2!R:R,DispatchableCapacity_2!$A:$A,$B$123,DispatchableCapacity_2!$B:$B,$H127)</f>
        <v>1728.5646643199998</v>
      </c>
      <c r="Y127" s="1">
        <f>SUMIFS(DispatchableCapacity_1!S:S,DispatchableCapacity_1!$A:$A,$B$123,DispatchableCapacity_1!$B:$B,$H127)-SUMIFS(DispatchableCapacity_2!S:S,DispatchableCapacity_2!$A:$A,$B$123,DispatchableCapacity_2!$B:$B,$H127)</f>
        <v>2012.2573543800004</v>
      </c>
      <c r="Z127" s="1">
        <f>SUMIFS(DispatchableCapacity_1!T:T,DispatchableCapacity_1!$A:$A,$B$123,DispatchableCapacity_1!$B:$B,$H127)-SUMIFS(DispatchableCapacity_2!T:T,DispatchableCapacity_2!$A:$A,$B$123,DispatchableCapacity_2!$B:$B,$H127)</f>
        <v>2328.0565345200007</v>
      </c>
      <c r="AA127" s="1">
        <f>SUMIFS(DispatchableCapacity_1!U:U,DispatchableCapacity_1!$A:$A,$B$123,DispatchableCapacity_1!$B:$B,$H127)-SUMIFS(DispatchableCapacity_2!U:U,DispatchableCapacity_2!$A:$A,$B$123,DispatchableCapacity_2!$B:$B,$H127)</f>
        <v>2864.2964255400002</v>
      </c>
      <c r="AB127" s="1">
        <f>SUMIFS(DispatchableCapacity_1!V:V,DispatchableCapacity_1!$A:$A,$B$123,DispatchableCapacity_1!$B:$B,$H127)-SUMIFS(DispatchableCapacity_2!V:V,DispatchableCapacity_2!$A:$A,$B$123,DispatchableCapacity_2!$B:$B,$H127)</f>
        <v>2864.2964255400002</v>
      </c>
      <c r="AC127" s="1">
        <f>SUMIFS(DispatchableCapacity_1!W:W,DispatchableCapacity_1!$A:$A,$B$123,DispatchableCapacity_1!$B:$B,$H127)-SUMIFS(DispatchableCapacity_2!W:W,DispatchableCapacity_2!$A:$A,$B$123,DispatchableCapacity_2!$B:$B,$H127)</f>
        <v>3817.9936654799999</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212.75578099000001</v>
      </c>
      <c r="S129" s="1">
        <f>SUMIFS(DispatchableCapacity_1!M:M,DispatchableCapacity_1!$A:$A,$B$123,DispatchableCapacity_1!$B:$B,$H129)-SUMIFS(DispatchableCapacity_2!M:M,DispatchableCapacity_2!$A:$A,$B$123,DispatchableCapacity_2!$B:$B,$H129)</f>
        <v>603.44529608999994</v>
      </c>
      <c r="T129" s="1">
        <f>SUMIFS(DispatchableCapacity_1!N:N,DispatchableCapacity_1!$A:$A,$B$123,DispatchableCapacity_1!$B:$B,$H129)-SUMIFS(DispatchableCapacity_2!N:N,DispatchableCapacity_2!$A:$A,$B$123,DispatchableCapacity_2!$B:$B,$H129)</f>
        <v>1275.44287919</v>
      </c>
      <c r="U129" s="1">
        <f>SUMIFS(DispatchableCapacity_1!O:O,DispatchableCapacity_1!$A:$A,$B$123,DispatchableCapacity_1!$B:$B,$H129)-SUMIFS(DispatchableCapacity_2!O:O,DispatchableCapacity_2!$A:$A,$B$123,DispatchableCapacity_2!$B:$B,$H129)</f>
        <v>1609.9801270599996</v>
      </c>
      <c r="V129" s="1">
        <f>SUMIFS(DispatchableCapacity_1!P:P,DispatchableCapacity_1!$A:$A,$B$123,DispatchableCapacity_1!$B:$B,$H129)-SUMIFS(DispatchableCapacity_2!P:P,DispatchableCapacity_2!$A:$A,$B$123,DispatchableCapacity_2!$B:$B,$H129)</f>
        <v>1609.9801270499993</v>
      </c>
      <c r="W129" s="1">
        <f>SUMIFS(DispatchableCapacity_1!Q:Q,DispatchableCapacity_1!$A:$A,$B$123,DispatchableCapacity_1!$B:$B,$H129)-SUMIFS(DispatchableCapacity_2!Q:Q,DispatchableCapacity_2!$A:$A,$B$123,DispatchableCapacity_2!$B:$B,$H129)</f>
        <v>664.71685435000018</v>
      </c>
      <c r="X129" s="1">
        <f>SUMIFS(DispatchableCapacity_1!R:R,DispatchableCapacity_1!$A:$A,$B$123,DispatchableCapacity_1!$B:$B,$H129)-SUMIFS(DispatchableCapacity_2!R:R,DispatchableCapacity_2!$A:$A,$B$123,DispatchableCapacity_2!$B:$B,$H129)</f>
        <v>551.18284423000046</v>
      </c>
      <c r="Y129" s="1">
        <f>SUMIFS(DispatchableCapacity_1!S:S,DispatchableCapacity_1!$A:$A,$B$123,DispatchableCapacity_1!$B:$B,$H129)-SUMIFS(DispatchableCapacity_2!S:S,DispatchableCapacity_2!$A:$A,$B$123,DispatchableCapacity_2!$B:$B,$H129)</f>
        <v>551.18284423000046</v>
      </c>
      <c r="Z129" s="1">
        <f>SUMIFS(DispatchableCapacity_1!T:T,DispatchableCapacity_1!$A:$A,$B$123,DispatchableCapacity_1!$B:$B,$H129)-SUMIFS(DispatchableCapacity_2!T:T,DispatchableCapacity_2!$A:$A,$B$123,DispatchableCapacity_2!$B:$B,$H129)</f>
        <v>530.18792147000045</v>
      </c>
      <c r="AA129" s="1">
        <f>SUMIFS(DispatchableCapacity_1!U:U,DispatchableCapacity_1!$A:$A,$B$123,DispatchableCapacity_1!$B:$B,$H129)-SUMIFS(DispatchableCapacity_2!U:U,DispatchableCapacity_2!$A:$A,$B$123,DispatchableCapacity_2!$B:$B,$H129)</f>
        <v>530.18792147000067</v>
      </c>
      <c r="AB129" s="1">
        <f>SUMIFS(DispatchableCapacity_1!V:V,DispatchableCapacity_1!$A:$A,$B$123,DispatchableCapacity_1!$B:$B,$H129)-SUMIFS(DispatchableCapacity_2!V:V,DispatchableCapacity_2!$A:$A,$B$123,DispatchableCapacity_2!$B:$B,$H129)</f>
        <v>526.50417266000045</v>
      </c>
      <c r="AC129" s="1">
        <f>SUMIFS(DispatchableCapacity_1!W:W,DispatchableCapacity_1!$A:$A,$B$123,DispatchableCapacity_1!$B:$B,$H129)-SUMIFS(DispatchableCapacity_2!W:W,DispatchableCapacity_2!$A:$A,$B$123,DispatchableCapacity_2!$B:$B,$H129)</f>
        <v>-1538.5668470999999</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46.801899030000001</v>
      </c>
      <c r="V130" s="1">
        <f>SUMIFS(DispatchableCapacity_1!P:P,DispatchableCapacity_1!$A:$A,$B$123,DispatchableCapacity_1!$B:$B,$H130)-SUMIFS(DispatchableCapacity_2!P:P,DispatchableCapacity_2!$A:$A,$B$123,DispatchableCapacity_2!$B:$B,$H130)</f>
        <v>264.13652094999998</v>
      </c>
      <c r="W130" s="1">
        <f>SUMIFS(DispatchableCapacity_1!Q:Q,DispatchableCapacity_1!$A:$A,$B$123,DispatchableCapacity_1!$B:$B,$H130)-SUMIFS(DispatchableCapacity_2!Q:Q,DispatchableCapacity_2!$A:$A,$B$123,DispatchableCapacity_2!$B:$B,$H130)</f>
        <v>440.31128648999999</v>
      </c>
      <c r="X130" s="1">
        <f>SUMIFS(DispatchableCapacity_1!R:R,DispatchableCapacity_1!$A:$A,$B$123,DispatchableCapacity_1!$B:$B,$H130)-SUMIFS(DispatchableCapacity_2!R:R,DispatchableCapacity_2!$A:$A,$B$123,DispatchableCapacity_2!$B:$B,$H130)</f>
        <v>440.31128648999999</v>
      </c>
      <c r="Y130" s="1">
        <f>SUMIFS(DispatchableCapacity_1!S:S,DispatchableCapacity_1!$A:$A,$B$123,DispatchableCapacity_1!$B:$B,$H130)-SUMIFS(DispatchableCapacity_2!S:S,DispatchableCapacity_2!$A:$A,$B$123,DispatchableCapacity_2!$B:$B,$H130)</f>
        <v>87.959667220000028</v>
      </c>
      <c r="Z130" s="1">
        <f>SUMIFS(DispatchableCapacity_1!T:T,DispatchableCapacity_1!$A:$A,$B$123,DispatchableCapacity_1!$B:$B,$H130)-SUMIFS(DispatchableCapacity_2!T:T,DispatchableCapacity_2!$A:$A,$B$123,DispatchableCapacity_2!$B:$B,$H130)</f>
        <v>18.276681749999852</v>
      </c>
      <c r="AA130" s="1">
        <f>SUMIFS(DispatchableCapacity_1!U:U,DispatchableCapacity_1!$A:$A,$B$123,DispatchableCapacity_1!$B:$B,$H130)-SUMIFS(DispatchableCapacity_2!U:U,DispatchableCapacity_2!$A:$A,$B$123,DispatchableCapacity_2!$B:$B,$H130)</f>
        <v>67.237142049999875</v>
      </c>
      <c r="AB130" s="1">
        <f>SUMIFS(DispatchableCapacity_1!V:V,DispatchableCapacity_1!$A:$A,$B$123,DispatchableCapacity_1!$B:$B,$H130)-SUMIFS(DispatchableCapacity_2!V:V,DispatchableCapacity_2!$A:$A,$B$123,DispatchableCapacity_2!$B:$B,$H130)</f>
        <v>67.237142049999875</v>
      </c>
      <c r="AC130" s="1">
        <f>SUMIFS(DispatchableCapacity_1!W:W,DispatchableCapacity_1!$A:$A,$B$123,DispatchableCapacity_1!$B:$B,$H130)-SUMIFS(DispatchableCapacity_2!W:W,DispatchableCapacity_2!$A:$A,$B$123,DispatchableCapacity_2!$B:$B,$H130)</f>
        <v>105.15926458999979</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-3262.5</v>
      </c>
      <c r="X133" s="1">
        <f>SUMIFS(DispatchableCapacity_1!R:R,DispatchableCapacity_1!$A:$A,$B$123,DispatchableCapacity_1!$B:$B,$H133)-SUMIFS(DispatchableCapacity_2!R:R,DispatchableCapacity_2!$A:$A,$B$123,DispatchableCapacity_2!$B:$B,$H133)</f>
        <v>-3262.5</v>
      </c>
      <c r="Y133" s="1">
        <f>SUMIFS(DispatchableCapacity_1!S:S,DispatchableCapacity_1!$A:$A,$B$123,DispatchableCapacity_1!$B:$B,$H133)-SUMIFS(DispatchableCapacity_2!S:S,DispatchableCapacity_2!$A:$A,$B$123,DispatchableCapacity_2!$B:$B,$H133)</f>
        <v>-3262.5</v>
      </c>
      <c r="Z133" s="1">
        <f>SUMIFS(DispatchableCapacity_1!T:T,DispatchableCapacity_1!$A:$A,$B$123,DispatchableCapacity_1!$B:$B,$H133)-SUMIFS(DispatchableCapacity_2!T:T,DispatchableCapacity_2!$A:$A,$B$123,DispatchableCapacity_2!$B:$B,$H133)</f>
        <v>-3262.5</v>
      </c>
      <c r="AA133" s="1">
        <f>SUMIFS(DispatchableCapacity_1!U:U,DispatchableCapacity_1!$A:$A,$B$123,DispatchableCapacity_1!$B:$B,$H133)-SUMIFS(DispatchableCapacity_2!U:U,DispatchableCapacity_2!$A:$A,$B$123,DispatchableCapacity_2!$B:$B,$H133)</f>
        <v>-3262.5</v>
      </c>
      <c r="AB133" s="1">
        <f>SUMIFS(DispatchableCapacity_1!V:V,DispatchableCapacity_1!$A:$A,$B$123,DispatchableCapacity_1!$B:$B,$H133)-SUMIFS(DispatchableCapacity_2!V:V,DispatchableCapacity_2!$A:$A,$B$123,DispatchableCapacity_2!$B:$B,$H133)</f>
        <v>-3262.5</v>
      </c>
      <c r="AC133" s="1">
        <f>SUMIFS(DispatchableCapacity_1!W:W,DispatchableCapacity_1!$A:$A,$B$123,DispatchableCapacity_1!$B:$B,$H133)-SUMIFS(DispatchableCapacity_2!W:W,DispatchableCapacity_2!$A:$A,$B$123,DispatchableCapacity_2!$B:$B,$H133)</f>
        <v>-3262.5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-882</v>
      </c>
      <c r="U135" s="1">
        <f>SUMIFS(Retirements_1!O$13:O$18,Retirements_1!$A$13:$A$18,$B$123)-SUMIFS(Retirements_2!O$13:O$18,Retirements_2!$A$13:$A$18,$B$123)</f>
        <v>-882</v>
      </c>
      <c r="V135" s="1">
        <f>SUMIFS(Retirements_1!P$13:P$18,Retirements_1!$A$13:$A$18,$B$123)-SUMIFS(Retirements_2!P$13:P$18,Retirements_2!$A$13:$A$18,$B$123)</f>
        <v>-882</v>
      </c>
      <c r="W135" s="1">
        <f>SUMIFS(Retirements_1!Q$13:Q$18,Retirements_1!$A$13:$A$18,$B$123)-SUMIFS(Retirements_2!Q$13:Q$18,Retirements_2!$A$13:$A$18,$B$123)</f>
        <v>-1265.152</v>
      </c>
      <c r="X135" s="1">
        <f>SUMIFS(Retirements_1!R$13:R$18,Retirements_1!$A$13:$A$18,$B$123)-SUMIFS(Retirements_2!R$13:R$18,Retirements_2!$A$13:$A$18,$B$123)</f>
        <v>-829.85699999999997</v>
      </c>
      <c r="Y135" s="1">
        <f>SUMIFS(Retirements_1!S$13:S$18,Retirements_1!$A$13:$A$18,$B$123)-SUMIFS(Retirements_2!S$13:S$18,Retirements_2!$A$13:$A$18,$B$123)</f>
        <v>-775.15200000000186</v>
      </c>
      <c r="Z135" s="1">
        <f>SUMIFS(Retirements_1!T$13:T$18,Retirements_1!$A$13:$A$18,$B$123)-SUMIFS(Retirements_2!T$13:T$18,Retirements_2!$A$13:$A$18,$B$123)</f>
        <v>-775.15200000000186</v>
      </c>
      <c r="AA135" s="1">
        <f>SUMIFS(Retirements_1!U$13:U$18,Retirements_1!$A$13:$A$18,$B$123)-SUMIFS(Retirements_2!U$13:U$18,Retirements_2!$A$13:$A$18,$B$123)</f>
        <v>-775.15200000000186</v>
      </c>
      <c r="AB135" s="1">
        <f>SUMIFS(Retirements_1!V$13:V$18,Retirements_1!$A$13:$A$18,$B$123)-SUMIFS(Retirements_2!V$13:V$18,Retirements_2!$A$13:$A$18,$B$123)</f>
        <v>-775.15200000000186</v>
      </c>
      <c r="AC135" s="1">
        <f>SUMIFS(Retirements_1!W$13:W$18,Retirements_1!$A$13:$A$18,$B$123)-SUMIFS(Retirements_2!W$13:W$18,Retirements_2!$A$13:$A$18,$B$123)</f>
        <v>-775.15200000000186</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9.998984751291573E-9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-882</v>
      </c>
      <c r="U136" s="1">
        <f>SUMIFS(DispatchableCapacity_1!O:O,DispatchableCapacity_1!$A:$A,$B$123,DispatchableCapacity_1!$B:$B,$H136)-SUMIFS(DispatchableCapacity_2!O:O,DispatchableCapacity_2!$A:$A,$B$123,DispatchableCapacity_2!$B:$B,$H136)</f>
        <v>-882.00000000000182</v>
      </c>
      <c r="V136" s="1">
        <f>SUMIFS(DispatchableCapacity_1!P:P,DispatchableCapacity_1!$A:$A,$B$123,DispatchableCapacity_1!$B:$B,$H136)-SUMIFS(DispatchableCapacity_2!P:P,DispatchableCapacity_2!$A:$A,$B$123,DispatchableCapacity_2!$B:$B,$H136)</f>
        <v>-882.00000000000182</v>
      </c>
      <c r="W136" s="1">
        <f>SUMIFS(DispatchableCapacity_1!Q:Q,DispatchableCapacity_1!$A:$A,$B$123,DispatchableCapacity_1!$B:$B,$H136)-SUMIFS(DispatchableCapacity_2!Q:Q,DispatchableCapacity_2!$A:$A,$B$123,DispatchableCapacity_2!$B:$B,$H136)</f>
        <v>-1265.152</v>
      </c>
      <c r="X136" s="1">
        <f>SUMIFS(DispatchableCapacity_1!R:R,DispatchableCapacity_1!$A:$A,$B$123,DispatchableCapacity_1!$B:$B,$H136)-SUMIFS(DispatchableCapacity_2!R:R,DispatchableCapacity_2!$A:$A,$B$123,DispatchableCapacity_2!$B:$B,$H136)</f>
        <v>-829.85700000000179</v>
      </c>
      <c r="Y136" s="1">
        <f>SUMIFS(DispatchableCapacity_1!S:S,DispatchableCapacity_1!$A:$A,$B$123,DispatchableCapacity_1!$B:$B,$H136)-SUMIFS(DispatchableCapacity_2!S:S,DispatchableCapacity_2!$A:$A,$B$123,DispatchableCapacity_2!$B:$B,$H136)</f>
        <v>-775.15200000000186</v>
      </c>
      <c r="Z136" s="1">
        <f>SUMIFS(DispatchableCapacity_1!T:T,DispatchableCapacity_1!$A:$A,$B$123,DispatchableCapacity_1!$B:$B,$H136)-SUMIFS(DispatchableCapacity_2!T:T,DispatchableCapacity_2!$A:$A,$B$123,DispatchableCapacity_2!$B:$B,$H136)</f>
        <v>-775.15200000000186</v>
      </c>
      <c r="AA136" s="1">
        <f>SUMIFS(DispatchableCapacity_1!U:U,DispatchableCapacity_1!$A:$A,$B$123,DispatchableCapacity_1!$B:$B,$H136)-SUMIFS(DispatchableCapacity_2!U:U,DispatchableCapacity_2!$A:$A,$B$123,DispatchableCapacity_2!$B:$B,$H136)</f>
        <v>-775.15200000000368</v>
      </c>
      <c r="AB136" s="1">
        <f>SUMIFS(DispatchableCapacity_1!V:V,DispatchableCapacity_1!$A:$A,$B$123,DispatchableCapacity_1!$B:$B,$H136)-SUMIFS(DispatchableCapacity_2!V:V,DispatchableCapacity_2!$A:$A,$B$123,DispatchableCapacity_2!$B:$B,$H136)</f>
        <v>-775.15200000000368</v>
      </c>
      <c r="AC136" s="1">
        <f>SUMIFS(DispatchableCapacity_1!W:W,DispatchableCapacity_1!$A:$A,$B$123,DispatchableCapacity_1!$B:$B,$H136)-SUMIFS(DispatchableCapacity_2!W:W,DispatchableCapacity_2!$A:$A,$B$123,DispatchableCapacity_2!$B:$B,$H136)</f>
        <v>-775.15200000000368</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Slow Change (Counterfactual)</v>
      </c>
      <c r="I148" s="21">
        <f>SUM(J148:AD148)</f>
        <v>2120.7083592143549</v>
      </c>
      <c r="J148" s="21">
        <f>Emissions_1!C4</f>
        <v>121.31714465443112</v>
      </c>
      <c r="K148" s="21">
        <f>Emissions_1!D4</f>
        <v>120.76088407077856</v>
      </c>
      <c r="L148" s="21">
        <f>Emissions_1!E4</f>
        <v>120.79602999113811</v>
      </c>
      <c r="M148" s="21">
        <f>Emissions_1!F4</f>
        <v>114.95067627233796</v>
      </c>
      <c r="N148" s="21">
        <f>Emissions_1!G4</f>
        <v>112.83571646747521</v>
      </c>
      <c r="O148" s="21">
        <f>Emissions_1!H4</f>
        <v>110.51135190401754</v>
      </c>
      <c r="P148" s="21">
        <f>Emissions_1!I4</f>
        <v>117.57580996716484</v>
      </c>
      <c r="Q148" s="21">
        <f>Emissions_1!J4</f>
        <v>109.08316399451665</v>
      </c>
      <c r="R148" s="21">
        <f>Emissions_1!K4</f>
        <v>91.673708363464101</v>
      </c>
      <c r="S148" s="21">
        <f>Emissions_1!L4</f>
        <v>95.190967008422632</v>
      </c>
      <c r="T148" s="21">
        <f>Emissions_1!M4</f>
        <v>88.542721134399144</v>
      </c>
      <c r="U148" s="21">
        <f>Emissions_1!N4</f>
        <v>91.618663794754866</v>
      </c>
      <c r="V148" s="21">
        <f>Emissions_1!O4</f>
        <v>93.340469501123891</v>
      </c>
      <c r="W148" s="21">
        <f>Emissions_1!P4</f>
        <v>90.611756739694883</v>
      </c>
      <c r="X148" s="21">
        <f>Emissions_1!Q4</f>
        <v>90.522363900599018</v>
      </c>
      <c r="Y148" s="21">
        <f>Emissions_1!R4</f>
        <v>89.974726969239669</v>
      </c>
      <c r="Z148" s="21">
        <f>Emissions_1!S4</f>
        <v>95.352161486766292</v>
      </c>
      <c r="AA148" s="21">
        <f>Emissions_1!T4</f>
        <v>91.997977443155364</v>
      </c>
      <c r="AB148" s="21">
        <f>Emissions_1!U4</f>
        <v>92.291477700016458</v>
      </c>
      <c r="AC148" s="21">
        <f>Emissions_1!V4</f>
        <v>94.084485433704188</v>
      </c>
      <c r="AD148" s="21">
        <f>Emissions_1!W4</f>
        <v>87.676102417154354</v>
      </c>
    </row>
    <row r="149" spans="8:30">
      <c r="H149" s="7" t="str">
        <f>CaseName_2</f>
        <v>Slow Change (DP7)</v>
      </c>
      <c r="I149" s="21">
        <f>SUM(J149:AD149)</f>
        <v>2123.3311993492075</v>
      </c>
      <c r="J149" s="21">
        <f>Emissions_2!C4</f>
        <v>121.3084618717706</v>
      </c>
      <c r="K149" s="21">
        <f>Emissions_2!D4</f>
        <v>120.93024249365529</v>
      </c>
      <c r="L149" s="21">
        <f>Emissions_2!E4</f>
        <v>120.83553473233003</v>
      </c>
      <c r="M149" s="21">
        <f>Emissions_2!F4</f>
        <v>115.69944024330036</v>
      </c>
      <c r="N149" s="21">
        <f>Emissions_2!G4</f>
        <v>113.41537719338766</v>
      </c>
      <c r="O149" s="21">
        <f>Emissions_2!H4</f>
        <v>110.50670293274902</v>
      </c>
      <c r="P149" s="21">
        <f>Emissions_2!I4</f>
        <v>117.94489332273886</v>
      </c>
      <c r="Q149" s="21">
        <f>Emissions_2!J4</f>
        <v>108.93751640110611</v>
      </c>
      <c r="R149" s="21">
        <f>Emissions_2!K4</f>
        <v>92.345483107090786</v>
      </c>
      <c r="S149" s="21">
        <f>Emissions_2!L4</f>
        <v>95.057455308133527</v>
      </c>
      <c r="T149" s="21">
        <f>Emissions_2!M4</f>
        <v>87.470999260493912</v>
      </c>
      <c r="U149" s="21">
        <f>Emissions_2!N4</f>
        <v>92.488267616320499</v>
      </c>
      <c r="V149" s="21">
        <f>Emissions_2!O4</f>
        <v>94.238882602447219</v>
      </c>
      <c r="W149" s="21">
        <f>Emissions_2!P4</f>
        <v>91.501551710726318</v>
      </c>
      <c r="X149" s="21">
        <f>Emissions_2!Q4</f>
        <v>89.921781913396856</v>
      </c>
      <c r="Y149" s="21">
        <f>Emissions_2!R4</f>
        <v>88.914831241973189</v>
      </c>
      <c r="Z149" s="21">
        <f>Emissions_2!S4</f>
        <v>93.872349974499315</v>
      </c>
      <c r="AA149" s="21">
        <f>Emissions_2!T4</f>
        <v>92.090908167926102</v>
      </c>
      <c r="AB149" s="21">
        <f>Emissions_2!U4</f>
        <v>93.670271427145664</v>
      </c>
      <c r="AC149" s="21">
        <f>Emissions_2!V4</f>
        <v>93.561741270570792</v>
      </c>
      <c r="AD149" s="21">
        <f>Emissions_2!W4</f>
        <v>88.618506557445286</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12368</v>
      </c>
      <c r="P4" s="5">
        <v>12368</v>
      </c>
      <c r="Q4" s="5">
        <v>12368</v>
      </c>
      <c r="R4" s="5">
        <v>11631.152</v>
      </c>
      <c r="S4" s="5">
        <v>11195.857</v>
      </c>
      <c r="T4" s="5">
        <v>11141.152000000002</v>
      </c>
      <c r="U4" s="5">
        <v>11141.152000000002</v>
      </c>
      <c r="V4" s="5">
        <v>11141.152000000002</v>
      </c>
      <c r="W4" s="5">
        <v>11141.152000000002</v>
      </c>
      <c r="X4" s="5">
        <v>11141.152000000002</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7218.6614364000006</v>
      </c>
      <c r="P7" s="5">
        <v>6756.6614363899998</v>
      </c>
      <c r="Q7" s="5">
        <v>6789.8282414300002</v>
      </c>
      <c r="R7" s="5">
        <v>7215.59766433</v>
      </c>
      <c r="S7" s="5">
        <v>7215.59766433</v>
      </c>
      <c r="T7" s="5">
        <v>7636.7306902299997</v>
      </c>
      <c r="U7" s="5">
        <v>7952.52987037</v>
      </c>
      <c r="V7" s="5">
        <v>8366.4675841699991</v>
      </c>
      <c r="W7" s="5">
        <v>8246.4675841699991</v>
      </c>
      <c r="X7" s="5">
        <v>9200.1648241099992</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3390.6693627635004</v>
      </c>
      <c r="N9" s="5">
        <v>3786.6608674075001</v>
      </c>
      <c r="O9" s="5">
        <v>4710.4194089010007</v>
      </c>
      <c r="P9" s="5">
        <v>5049.5809832800996</v>
      </c>
      <c r="Q9" s="5">
        <v>5477.0969153788001</v>
      </c>
      <c r="R9" s="5">
        <v>6132.4418697744004</v>
      </c>
      <c r="S9" s="5">
        <v>6142.2921488169004</v>
      </c>
      <c r="T9" s="5">
        <v>6249.0834125764004</v>
      </c>
      <c r="U9" s="5">
        <v>6525.6951932156999</v>
      </c>
      <c r="V9" s="5">
        <v>6928.340470491099</v>
      </c>
      <c r="W9" s="5">
        <v>6938.0532142101993</v>
      </c>
      <c r="X9" s="5">
        <v>6984.8306980793996</v>
      </c>
    </row>
    <row r="10" spans="1:24" s="3" customFormat="1">
      <c r="A10" s="6" t="s">
        <v>76</v>
      </c>
      <c r="B10" s="76" t="s">
        <v>118</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76</v>
      </c>
      <c r="B11" s="76" t="s">
        <v>119</v>
      </c>
      <c r="C11" s="5">
        <v>9005.4579999999987</v>
      </c>
      <c r="D11" s="5">
        <v>9005.4579999999987</v>
      </c>
      <c r="E11" s="5">
        <v>10092.657999999999</v>
      </c>
      <c r="F11" s="5">
        <v>10092.657999999999</v>
      </c>
      <c r="G11" s="5">
        <v>10232.457999999999</v>
      </c>
      <c r="H11" s="5">
        <v>10552.457999999999</v>
      </c>
      <c r="I11" s="5">
        <v>10872.458000000001</v>
      </c>
      <c r="J11" s="5">
        <v>11192.457999999999</v>
      </c>
      <c r="K11" s="5">
        <v>11512.457999999999</v>
      </c>
      <c r="L11" s="5">
        <v>11741.707999999999</v>
      </c>
      <c r="M11" s="5">
        <v>11695.707999999999</v>
      </c>
      <c r="N11" s="5">
        <v>11695.707999999999</v>
      </c>
      <c r="O11" s="5">
        <v>11695.707999999999</v>
      </c>
      <c r="P11" s="5">
        <v>11417.008</v>
      </c>
      <c r="Q11" s="5">
        <v>11417.008</v>
      </c>
      <c r="R11" s="5">
        <v>11265.108</v>
      </c>
      <c r="S11" s="5">
        <v>11096.108</v>
      </c>
      <c r="T11" s="5">
        <v>10963.908000000001</v>
      </c>
      <c r="U11" s="5">
        <v>10933.908000000001</v>
      </c>
      <c r="V11" s="5">
        <v>10982.96368221</v>
      </c>
      <c r="W11" s="5">
        <v>11037.858892329999</v>
      </c>
      <c r="X11" s="5">
        <v>11002.807999999999</v>
      </c>
    </row>
    <row r="12" spans="1:24" s="3" customFormat="1">
      <c r="A12" s="6" t="s">
        <v>76</v>
      </c>
      <c r="B12" s="76" t="s">
        <v>120</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6979.3779339500015</v>
      </c>
      <c r="P12" s="5">
        <v>6979.3779339500015</v>
      </c>
      <c r="Q12" s="5">
        <v>6979.3779339500015</v>
      </c>
      <c r="R12" s="5">
        <v>7343.8202430500005</v>
      </c>
      <c r="S12" s="5">
        <v>7502.2547124100001</v>
      </c>
      <c r="T12" s="5">
        <v>8576.7110000000011</v>
      </c>
      <c r="U12" s="5">
        <v>8576.7110000000011</v>
      </c>
      <c r="V12" s="5">
        <v>8631.7110000000011</v>
      </c>
      <c r="W12" s="5">
        <v>8631.7110000000011</v>
      </c>
      <c r="X12" s="5">
        <v>8631.7110000000011</v>
      </c>
    </row>
    <row r="13" spans="1:24" s="3" customFormat="1">
      <c r="A13" s="6" t="s">
        <v>76</v>
      </c>
      <c r="B13" s="77" t="s">
        <v>121</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102" t="s">
        <v>137</v>
      </c>
      <c r="B14" s="102"/>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69218.175397038809</v>
      </c>
      <c r="M14" s="17">
        <v>68928.896953345611</v>
      </c>
      <c r="N14" s="17">
        <v>69590.889890512306</v>
      </c>
      <c r="O14" s="17">
        <v>69849.458619425728</v>
      </c>
      <c r="P14" s="17">
        <v>70073.401051845693</v>
      </c>
      <c r="Q14" s="17">
        <v>70983.534521702779</v>
      </c>
      <c r="R14" s="17">
        <v>71338.701085934386</v>
      </c>
      <c r="S14" s="17">
        <v>71281.276372879656</v>
      </c>
      <c r="T14" s="17">
        <v>72528.947286718729</v>
      </c>
      <c r="U14" s="17">
        <v>73537.769776506131</v>
      </c>
      <c r="V14" s="17">
        <v>74306.739916103834</v>
      </c>
      <c r="W14" s="17">
        <v>74892.44063919007</v>
      </c>
      <c r="X14" s="17">
        <v>76500.983123436774</v>
      </c>
    </row>
    <row r="15" spans="1:24" s="3" customFormat="1">
      <c r="A15" s="6" t="s">
        <v>76</v>
      </c>
      <c r="B15" s="77" t="s">
        <v>123</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102" t="s">
        <v>143</v>
      </c>
      <c r="B16" s="102"/>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69668.458076054245</v>
      </c>
      <c r="M16" s="17">
        <v>69380.718845152529</v>
      </c>
      <c r="N16" s="17">
        <v>70045.513951290792</v>
      </c>
      <c r="O16" s="17">
        <v>70304.861891916516</v>
      </c>
      <c r="P16" s="17">
        <v>70529.884617348449</v>
      </c>
      <c r="Q16" s="17">
        <v>71442.836602261654</v>
      </c>
      <c r="R16" s="17">
        <v>71799.953634692021</v>
      </c>
      <c r="S16" s="17">
        <v>71745.556740389366</v>
      </c>
      <c r="T16" s="17">
        <v>72996.961281458338</v>
      </c>
      <c r="U16" s="17">
        <v>74008.092924912577</v>
      </c>
      <c r="V16" s="17">
        <v>74781.682715095856</v>
      </c>
      <c r="W16" s="17">
        <v>75370.609280636229</v>
      </c>
      <c r="X16" s="17">
        <v>76982.098571800627</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4942</v>
      </c>
      <c r="P19" s="5">
        <v>4942</v>
      </c>
      <c r="Q19" s="5">
        <v>4942</v>
      </c>
      <c r="R19" s="5">
        <v>4942</v>
      </c>
      <c r="S19" s="5">
        <v>4942</v>
      </c>
      <c r="T19" s="5">
        <v>4942</v>
      </c>
      <c r="U19" s="5">
        <v>4942</v>
      </c>
      <c r="V19" s="5">
        <v>4942</v>
      </c>
      <c r="W19" s="5">
        <v>4942</v>
      </c>
      <c r="X19" s="5">
        <v>4942</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2583.8614363900001</v>
      </c>
      <c r="P22" s="5">
        <v>2583.8614363900001</v>
      </c>
      <c r="Q22" s="5">
        <v>2734.02824143</v>
      </c>
      <c r="R22" s="5">
        <v>2684.02824143</v>
      </c>
      <c r="S22" s="5">
        <v>2684.02824143</v>
      </c>
      <c r="T22" s="5">
        <v>2829.0451110499998</v>
      </c>
      <c r="U22" s="5">
        <v>3144.8442911900001</v>
      </c>
      <c r="V22" s="5">
        <v>3391.3285772899999</v>
      </c>
      <c r="W22" s="5">
        <v>3391.3285772899999</v>
      </c>
      <c r="X22" s="5">
        <v>4345.02581723</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2781.9346884625002</v>
      </c>
      <c r="P24" s="5">
        <v>3168.8332418584</v>
      </c>
      <c r="Q24" s="5">
        <v>3391.2507540196002</v>
      </c>
      <c r="R24" s="5">
        <v>3396.3294763302001</v>
      </c>
      <c r="S24" s="5">
        <v>3400.5206245507002</v>
      </c>
      <c r="T24" s="5">
        <v>3405.0985898668</v>
      </c>
      <c r="U24" s="5">
        <v>3410.7422763123</v>
      </c>
      <c r="V24" s="5">
        <v>3417.4010742575001</v>
      </c>
      <c r="W24" s="5">
        <v>3421.4977522098002</v>
      </c>
      <c r="X24" s="5">
        <v>3425.2226421414002</v>
      </c>
    </row>
    <row r="25" spans="1:24" s="3" customFormat="1">
      <c r="A25" s="6" t="s">
        <v>127</v>
      </c>
      <c r="B25" s="76" t="s">
        <v>118</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1820.96</v>
      </c>
      <c r="U26" s="5">
        <v>1790.96</v>
      </c>
      <c r="V26" s="5">
        <v>1790.96</v>
      </c>
      <c r="W26" s="5">
        <v>1884.16</v>
      </c>
      <c r="X26" s="5">
        <v>1835.8600000000001</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2554.9839339500008</v>
      </c>
      <c r="P27" s="5">
        <v>2554.9839339500008</v>
      </c>
      <c r="Q27" s="5">
        <v>2554.9839339500008</v>
      </c>
      <c r="R27" s="5">
        <v>2651.2473636600007</v>
      </c>
      <c r="S27" s="5">
        <v>2809.6818330200008</v>
      </c>
      <c r="T27" s="5">
        <v>2952.3170000000005</v>
      </c>
      <c r="U27" s="5">
        <v>2952.3170000000005</v>
      </c>
      <c r="V27" s="5">
        <v>2952.3170000000005</v>
      </c>
      <c r="W27" s="5">
        <v>2952.3170000000005</v>
      </c>
      <c r="X27" s="5">
        <v>2952.3170000000005</v>
      </c>
    </row>
    <row r="28" spans="1:24" s="3" customFormat="1">
      <c r="A28" s="6" t="s">
        <v>127</v>
      </c>
      <c r="B28" s="77" t="s">
        <v>121</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102" t="s">
        <v>137</v>
      </c>
      <c r="B29" s="102"/>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21045.700396616914</v>
      </c>
      <c r="P29" s="17">
        <v>21661.031088872944</v>
      </c>
      <c r="Q29" s="17">
        <v>22191.331622515609</v>
      </c>
      <c r="R29" s="17">
        <v>22452.463883063356</v>
      </c>
      <c r="S29" s="17">
        <v>22685.397549422676</v>
      </c>
      <c r="T29" s="17">
        <v>23121.489883534843</v>
      </c>
      <c r="U29" s="17">
        <v>23554.471997537796</v>
      </c>
      <c r="V29" s="17">
        <v>23965.930744112775</v>
      </c>
      <c r="W29" s="17">
        <v>24275.956003951454</v>
      </c>
      <c r="X29" s="17">
        <v>25395.274702687893</v>
      </c>
    </row>
    <row r="30" spans="1:24" s="3" customFormat="1">
      <c r="A30" s="6" t="s">
        <v>127</v>
      </c>
      <c r="B30" s="77" t="s">
        <v>123</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102" t="s">
        <v>143</v>
      </c>
      <c r="B31" s="102"/>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21141.967107879434</v>
      </c>
      <c r="P31" s="17">
        <v>21757.6130020577</v>
      </c>
      <c r="Q31" s="17">
        <v>22289.348399775248</v>
      </c>
      <c r="R31" s="17">
        <v>22550.467583848596</v>
      </c>
      <c r="S31" s="17">
        <v>22784.176088988734</v>
      </c>
      <c r="T31" s="17">
        <v>23221.3436318065</v>
      </c>
      <c r="U31" s="17">
        <v>23655.559441588379</v>
      </c>
      <c r="V31" s="17">
        <v>24067.728281315944</v>
      </c>
      <c r="W31" s="17">
        <v>24378.661886007027</v>
      </c>
      <c r="X31" s="17">
        <v>25498.618538137649</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6689.152</v>
      </c>
      <c r="S34" s="5">
        <v>6253.8570000000009</v>
      </c>
      <c r="T34" s="5">
        <v>6199.152000000001</v>
      </c>
      <c r="U34" s="5">
        <v>6199.152000000001</v>
      </c>
      <c r="V34" s="5">
        <v>6199.152000000001</v>
      </c>
      <c r="W34" s="5">
        <v>6199.152000000001</v>
      </c>
      <c r="X34" s="5">
        <v>6199.152000000001</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616.61037869029997</v>
      </c>
      <c r="V39" s="5">
        <v>620.03635729439998</v>
      </c>
      <c r="W39" s="5">
        <v>622.22459014879996</v>
      </c>
      <c r="X39" s="5">
        <v>624.26140944400004</v>
      </c>
    </row>
    <row r="40" spans="1:24">
      <c r="A40" s="6" t="s">
        <v>144</v>
      </c>
      <c r="B40" s="76" t="s">
        <v>118</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144</v>
      </c>
      <c r="B41" s="76" t="s">
        <v>119</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1176.6079999999999</v>
      </c>
      <c r="S41" s="5">
        <v>1176.6079999999999</v>
      </c>
      <c r="T41" s="5">
        <v>1176.6079999999999</v>
      </c>
      <c r="U41" s="5">
        <v>1176.6079999999999</v>
      </c>
      <c r="V41" s="5">
        <v>1474.36368221</v>
      </c>
      <c r="W41" s="5">
        <v>1763.3588923299999</v>
      </c>
      <c r="X41" s="5">
        <v>1776.6079999999999</v>
      </c>
    </row>
    <row r="42" spans="1:24">
      <c r="A42" s="6" t="s">
        <v>144</v>
      </c>
      <c r="B42" s="76" t="s">
        <v>120</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2381.857</v>
      </c>
      <c r="S42" s="5">
        <v>2381.857</v>
      </c>
      <c r="T42" s="5">
        <v>2381.857</v>
      </c>
      <c r="U42" s="5">
        <v>2381.857</v>
      </c>
      <c r="V42" s="5">
        <v>2381.857</v>
      </c>
      <c r="W42" s="5">
        <v>2381.857</v>
      </c>
      <c r="X42" s="5">
        <v>2381.857</v>
      </c>
    </row>
    <row r="43" spans="1:24">
      <c r="A43" s="6" t="s">
        <v>144</v>
      </c>
      <c r="B43" s="77" t="s">
        <v>121</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102" t="s">
        <v>137</v>
      </c>
      <c r="B44" s="102"/>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18805.479902152681</v>
      </c>
      <c r="S44" s="17">
        <v>18513.15209748975</v>
      </c>
      <c r="T44" s="17">
        <v>18522.513324652158</v>
      </c>
      <c r="U44" s="17">
        <v>18679.6766166702</v>
      </c>
      <c r="V44" s="17">
        <v>19003.714523833773</v>
      </c>
      <c r="W44" s="17">
        <v>19487.87329450839</v>
      </c>
      <c r="X44" s="17">
        <v>19699.053010420317</v>
      </c>
    </row>
    <row r="45" spans="1:24">
      <c r="A45" s="6" t="s">
        <v>144</v>
      </c>
      <c r="B45" s="77" t="s">
        <v>123</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102" t="s">
        <v>143</v>
      </c>
      <c r="B46" s="102"/>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19022.228490567362</v>
      </c>
      <c r="S46" s="17">
        <v>18730.785496633234</v>
      </c>
      <c r="T46" s="17">
        <v>18741.873982263838</v>
      </c>
      <c r="U46" s="17">
        <v>18899.954708655336</v>
      </c>
      <c r="V46" s="17">
        <v>19226.486514036849</v>
      </c>
      <c r="W46" s="17">
        <v>19712.049479920061</v>
      </c>
      <c r="X46" s="17">
        <v>19924.191781305781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1647.25075014</v>
      </c>
      <c r="W52" s="5">
        <v>1647.25075014</v>
      </c>
      <c r="X52" s="5">
        <v>1647.25075014</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238.1333998627</v>
      </c>
      <c r="R54" s="5">
        <v>241.10200179970002</v>
      </c>
      <c r="S54" s="5">
        <v>243.5329523346</v>
      </c>
      <c r="T54" s="5">
        <v>246.30362113699999</v>
      </c>
      <c r="U54" s="5">
        <v>359.50601515470004</v>
      </c>
      <c r="V54" s="5">
        <v>750.99227574739996</v>
      </c>
      <c r="W54" s="5">
        <v>753.61618908879996</v>
      </c>
      <c r="X54" s="5">
        <v>793.95591560829996</v>
      </c>
    </row>
    <row r="55" spans="1:24">
      <c r="A55" s="6" t="s">
        <v>145</v>
      </c>
      <c r="B55" s="76" t="s">
        <v>118</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145</v>
      </c>
      <c r="B56" s="76" t="s">
        <v>119</v>
      </c>
      <c r="C56" s="5">
        <v>3976.7299999999991</v>
      </c>
      <c r="D56" s="5">
        <v>3976.7299999999991</v>
      </c>
      <c r="E56" s="5">
        <v>4336.9299999999994</v>
      </c>
      <c r="F56" s="5">
        <v>4336.9299999999994</v>
      </c>
      <c r="G56" s="5">
        <v>4476.7299999999987</v>
      </c>
      <c r="H56" s="5">
        <v>4796.7299999999987</v>
      </c>
      <c r="I56" s="5">
        <v>5116.7299999999996</v>
      </c>
      <c r="J56" s="5">
        <v>5436.73</v>
      </c>
      <c r="K56" s="5">
        <v>5756.73</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5957.03</v>
      </c>
      <c r="V56" s="5">
        <v>5765.03</v>
      </c>
      <c r="W56" s="5">
        <v>5476.7299999999987</v>
      </c>
      <c r="X56" s="5">
        <v>5476.7299999999987</v>
      </c>
    </row>
    <row r="57" spans="1:24">
      <c r="A57" s="6" t="s">
        <v>145</v>
      </c>
      <c r="B57" s="76" t="s">
        <v>120</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145</v>
      </c>
      <c r="B58" s="77" t="s">
        <v>121</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102" t="s">
        <v>137</v>
      </c>
      <c r="B59" s="102"/>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19569.437612544149</v>
      </c>
      <c r="M59" s="17">
        <v>19332.414509936723</v>
      </c>
      <c r="N59" s="17">
        <v>19200.87956903196</v>
      </c>
      <c r="O59" s="17">
        <v>19017.322258075292</v>
      </c>
      <c r="P59" s="17">
        <v>18955.408798365865</v>
      </c>
      <c r="Q59" s="17">
        <v>19278.949940811042</v>
      </c>
      <c r="R59" s="17">
        <v>19477.326877470703</v>
      </c>
      <c r="S59" s="17">
        <v>19585.945029502822</v>
      </c>
      <c r="T59" s="17">
        <v>19660.142311909534</v>
      </c>
      <c r="U59" s="17">
        <v>19906.79609553047</v>
      </c>
      <c r="V59" s="17">
        <v>19671.812665494614</v>
      </c>
      <c r="W59" s="17">
        <v>19592.273506717429</v>
      </c>
      <c r="X59" s="17">
        <v>19835.448050928535</v>
      </c>
    </row>
    <row r="60" spans="1:24">
      <c r="A60" s="6" t="s">
        <v>145</v>
      </c>
      <c r="B60" s="77" t="s">
        <v>123</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102" t="s">
        <v>143</v>
      </c>
      <c r="B61" s="102"/>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19652.107742400909</v>
      </c>
      <c r="M61" s="17">
        <v>19415.580652254001</v>
      </c>
      <c r="N61" s="17">
        <v>19284.499451628191</v>
      </c>
      <c r="O61" s="17">
        <v>19100.67978320353</v>
      </c>
      <c r="P61" s="17">
        <v>19038.75601092368</v>
      </c>
      <c r="Q61" s="17">
        <v>19362.474554491957</v>
      </c>
      <c r="R61" s="17">
        <v>19561.096640381918</v>
      </c>
      <c r="S61" s="17">
        <v>19670.731290949192</v>
      </c>
      <c r="T61" s="17">
        <v>19745.472831051778</v>
      </c>
      <c r="U61" s="17">
        <v>19992.273918690182</v>
      </c>
      <c r="V61" s="17">
        <v>19758.586329337031</v>
      </c>
      <c r="W61" s="17">
        <v>19679.908031215007</v>
      </c>
      <c r="X61" s="17">
        <v>19923.895333872537</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1123.0694229000001</v>
      </c>
      <c r="S67" s="5">
        <v>1123.0694229000001</v>
      </c>
      <c r="T67" s="5">
        <v>1399.1855791800001</v>
      </c>
      <c r="U67" s="5">
        <v>1399.1855791800001</v>
      </c>
      <c r="V67" s="5">
        <v>1649.3882567399999</v>
      </c>
      <c r="W67" s="5">
        <v>1649.3882567399999</v>
      </c>
      <c r="X67" s="5">
        <v>1649.3882567399999</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406.4328504005</v>
      </c>
      <c r="N69" s="5">
        <v>797.05729046860006</v>
      </c>
      <c r="O69" s="5">
        <v>1234.9510483008999</v>
      </c>
      <c r="P69" s="5">
        <v>1236.1073204289999</v>
      </c>
      <c r="Q69" s="5">
        <v>1238.6119818467</v>
      </c>
      <c r="R69" s="5">
        <v>1883.1302158180001</v>
      </c>
      <c r="S69" s="5">
        <v>1884.1520574374999</v>
      </c>
      <c r="T69" s="5">
        <v>1981.3247634575</v>
      </c>
      <c r="U69" s="5">
        <v>2136.1272072544998</v>
      </c>
      <c r="V69" s="5">
        <v>2136.8954699295996</v>
      </c>
      <c r="W69" s="5">
        <v>2137.5274788053998</v>
      </c>
      <c r="X69" s="5">
        <v>2138.0524514194999</v>
      </c>
    </row>
    <row r="70" spans="1:24">
      <c r="A70" s="6" t="s">
        <v>146</v>
      </c>
      <c r="B70" s="76" t="s">
        <v>118</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1502.36</v>
      </c>
      <c r="T71" s="5">
        <v>1436.36</v>
      </c>
      <c r="U71" s="5">
        <v>1436.36</v>
      </c>
      <c r="V71" s="5">
        <v>1379.6599999999999</v>
      </c>
      <c r="W71" s="5">
        <v>1340.6599999999999</v>
      </c>
      <c r="X71" s="5">
        <v>1340.6599999999999</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646.17887939000002</v>
      </c>
      <c r="S72" s="5">
        <v>646.17887939000002</v>
      </c>
      <c r="T72" s="5">
        <v>1578</v>
      </c>
      <c r="U72" s="5">
        <v>1578</v>
      </c>
      <c r="V72" s="5">
        <v>1633</v>
      </c>
      <c r="W72" s="5">
        <v>1633</v>
      </c>
      <c r="X72" s="5">
        <v>1633</v>
      </c>
    </row>
    <row r="73" spans="1:24">
      <c r="A73" s="6" t="s">
        <v>146</v>
      </c>
      <c r="B73" s="77" t="s">
        <v>121</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102" t="s">
        <v>137</v>
      </c>
      <c r="B74" s="102"/>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6489.5390159448134</v>
      </c>
      <c r="N74" s="17">
        <v>6891.7712664123937</v>
      </c>
      <c r="O74" s="17">
        <v>7108.1977191531896</v>
      </c>
      <c r="P74" s="17">
        <v>6899.6531372957388</v>
      </c>
      <c r="Q74" s="17">
        <v>6914.9353241292629</v>
      </c>
      <c r="R74" s="17">
        <v>7368.608987056914</v>
      </c>
      <c r="S74" s="17">
        <v>7257.9536789084159</v>
      </c>
      <c r="T74" s="17">
        <v>7980.7491198702701</v>
      </c>
      <c r="U74" s="17">
        <v>8147.7701783813254</v>
      </c>
      <c r="V74" s="17">
        <v>8410.6608742252447</v>
      </c>
      <c r="W74" s="17">
        <v>8392.9564990772506</v>
      </c>
      <c r="X74" s="17">
        <v>8419.3927988890118</v>
      </c>
    </row>
    <row r="75" spans="1:24">
      <c r="A75" s="6" t="s">
        <v>146</v>
      </c>
      <c r="B75" s="77" t="s">
        <v>123</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102" t="s">
        <v>143</v>
      </c>
      <c r="B76" s="102"/>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6523.0607387038808</v>
      </c>
      <c r="N76" s="17">
        <v>6925.5893369343776</v>
      </c>
      <c r="O76" s="17">
        <v>7142.0839884131256</v>
      </c>
      <c r="P76" s="17">
        <v>6933.2458002487574</v>
      </c>
      <c r="Q76" s="17">
        <v>6948.7538203952981</v>
      </c>
      <c r="R76" s="17">
        <v>7402.439492248418</v>
      </c>
      <c r="S76" s="17">
        <v>7292.1406968649517</v>
      </c>
      <c r="T76" s="17">
        <v>8015.2798332804796</v>
      </c>
      <c r="U76" s="17">
        <v>8182.3065299484333</v>
      </c>
      <c r="V76" s="17">
        <v>8445.2790489932431</v>
      </c>
      <c r="W76" s="17">
        <v>8427.6789026350107</v>
      </c>
      <c r="X76" s="17">
        <v>8454.5573765103072</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147</v>
      </c>
      <c r="B85" s="76" t="s">
        <v>118</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102" t="s">
        <v>137</v>
      </c>
      <c r="B89" s="102"/>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147</v>
      </c>
      <c r="B90" s="77" t="s">
        <v>123</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102" t="s">
        <v>143</v>
      </c>
      <c r="B91" s="102"/>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10366</v>
      </c>
      <c r="S4" s="5">
        <v>10366</v>
      </c>
      <c r="T4" s="5">
        <v>10366</v>
      </c>
      <c r="U4" s="5">
        <v>10366</v>
      </c>
      <c r="V4" s="5">
        <v>10366</v>
      </c>
      <c r="W4" s="5">
        <v>10366</v>
      </c>
      <c r="X4" s="5">
        <v>10366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5624.4733358499998</v>
      </c>
      <c r="U7" s="5">
        <v>5624.4733358499998</v>
      </c>
      <c r="V7" s="5">
        <v>5502.1711586300007</v>
      </c>
      <c r="W7" s="5">
        <v>5382.1711586300007</v>
      </c>
      <c r="X7" s="5">
        <v>5382.1711586300007</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3177.9135817735</v>
      </c>
      <c r="N9" s="5">
        <v>3183.2155713175002</v>
      </c>
      <c r="O9" s="5">
        <v>3434.9765297110002</v>
      </c>
      <c r="P9" s="5">
        <v>3392.7989571901003</v>
      </c>
      <c r="Q9" s="5">
        <v>3602.9802673788004</v>
      </c>
      <c r="R9" s="5">
        <v>5027.4137289343998</v>
      </c>
      <c r="S9" s="5">
        <v>5150.7980180969007</v>
      </c>
      <c r="T9" s="5">
        <v>5609.9409011264006</v>
      </c>
      <c r="U9" s="5">
        <v>5977.2305899957</v>
      </c>
      <c r="V9" s="5">
        <v>6330.9154069711012</v>
      </c>
      <c r="W9" s="5">
        <v>6344.3118995001996</v>
      </c>
      <c r="X9" s="5">
        <v>8418.2382805893994</v>
      </c>
    </row>
    <row r="10" spans="1:24" s="3" customFormat="1">
      <c r="A10" s="6" t="s">
        <v>76</v>
      </c>
      <c r="B10" s="76" t="s">
        <v>118</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76</v>
      </c>
      <c r="B11" s="76" t="s">
        <v>119</v>
      </c>
      <c r="C11" s="5">
        <v>9005.4579999999987</v>
      </c>
      <c r="D11" s="5">
        <v>9005.4579999999987</v>
      </c>
      <c r="E11" s="5">
        <v>10092.657999999999</v>
      </c>
      <c r="F11" s="5">
        <v>10092.657999999999</v>
      </c>
      <c r="G11" s="5">
        <v>10232.458000000001</v>
      </c>
      <c r="H11" s="5">
        <v>10552.457999999999</v>
      </c>
      <c r="I11" s="5">
        <v>10872.457999999999</v>
      </c>
      <c r="J11" s="5">
        <v>11192.457999999999</v>
      </c>
      <c r="K11" s="5">
        <v>11512.457999999999</v>
      </c>
      <c r="L11" s="5">
        <v>11741.707999999999</v>
      </c>
      <c r="M11" s="5">
        <v>11695.707999999999</v>
      </c>
      <c r="N11" s="5">
        <v>11695.707999999999</v>
      </c>
      <c r="O11" s="5">
        <v>11695.707999999999</v>
      </c>
      <c r="P11" s="5">
        <v>11417.008</v>
      </c>
      <c r="Q11" s="5">
        <v>11417.008</v>
      </c>
      <c r="R11" s="5">
        <v>11777.259861279999</v>
      </c>
      <c r="S11" s="5">
        <v>11475.959861279998</v>
      </c>
      <c r="T11" s="5">
        <v>11033.127999999999</v>
      </c>
      <c r="U11" s="5">
        <v>10424.127999999999</v>
      </c>
      <c r="V11" s="5">
        <v>9945.4279999999999</v>
      </c>
      <c r="W11" s="5">
        <v>10258.628000000001</v>
      </c>
      <c r="X11" s="5">
        <v>10210.328000000001</v>
      </c>
    </row>
    <row r="12" spans="1:24" s="3" customFormat="1">
      <c r="A12" s="6" t="s">
        <v>76</v>
      </c>
      <c r="B12" s="76" t="s">
        <v>120</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6641.7110000000011</v>
      </c>
      <c r="P12" s="5">
        <v>6641.7110000000011</v>
      </c>
      <c r="Q12" s="5">
        <v>6641.7110000000011</v>
      </c>
      <c r="R12" s="5">
        <v>6699.5422118400011</v>
      </c>
      <c r="S12" s="5">
        <v>6991.1679943000008</v>
      </c>
      <c r="T12" s="5">
        <v>8830.3060696400007</v>
      </c>
      <c r="U12" s="5">
        <v>8680.0060696399996</v>
      </c>
      <c r="V12" s="5">
        <v>9122.0276091600008</v>
      </c>
      <c r="W12" s="5">
        <v>9978.7524791100004</v>
      </c>
      <c r="X12" s="5">
        <v>9978.7524791100004</v>
      </c>
    </row>
    <row r="13" spans="1:24" s="3" customFormat="1">
      <c r="A13" s="6" t="s">
        <v>76</v>
      </c>
      <c r="B13" s="77" t="s">
        <v>121</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102" t="s">
        <v>137</v>
      </c>
      <c r="B14" s="102"/>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69218.175397048806</v>
      </c>
      <c r="M14" s="17">
        <v>68716.141172355608</v>
      </c>
      <c r="N14" s="17">
        <v>68987.444594422297</v>
      </c>
      <c r="O14" s="17">
        <v>66331.720369905728</v>
      </c>
      <c r="P14" s="17">
        <v>66174.323655425687</v>
      </c>
      <c r="Q14" s="17">
        <v>66716.955698332778</v>
      </c>
      <c r="R14" s="17">
        <v>67107.830110844385</v>
      </c>
      <c r="S14" s="17">
        <v>67600.125721009652</v>
      </c>
      <c r="T14" s="17">
        <v>69425.210490528727</v>
      </c>
      <c r="U14" s="17">
        <v>69479.611708406126</v>
      </c>
      <c r="V14" s="17">
        <v>69522.647353993831</v>
      </c>
      <c r="W14" s="17">
        <v>71227.061485720056</v>
      </c>
      <c r="X14" s="17">
        <v>73895.806519576785</v>
      </c>
    </row>
    <row r="15" spans="1:24" s="3" customFormat="1">
      <c r="A15" s="6" t="s">
        <v>76</v>
      </c>
      <c r="B15" s="77" t="s">
        <v>123</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102" t="s">
        <v>143</v>
      </c>
      <c r="B16" s="102"/>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69668.458076064242</v>
      </c>
      <c r="M16" s="17">
        <v>69167.963064162526</v>
      </c>
      <c r="N16" s="17">
        <v>69442.068655200783</v>
      </c>
      <c r="O16" s="17">
        <v>66787.123642396517</v>
      </c>
      <c r="P16" s="17">
        <v>66630.807220928444</v>
      </c>
      <c r="Q16" s="17">
        <v>67176.257778891653</v>
      </c>
      <c r="R16" s="17">
        <v>67569.08265960202</v>
      </c>
      <c r="S16" s="17">
        <v>68064.406088519361</v>
      </c>
      <c r="T16" s="17">
        <v>69893.224485268336</v>
      </c>
      <c r="U16" s="17">
        <v>69949.934856812572</v>
      </c>
      <c r="V16" s="17">
        <v>69997.590152985853</v>
      </c>
      <c r="W16" s="17">
        <v>71705.230127166215</v>
      </c>
      <c r="X16" s="17">
        <v>74376.921967940638</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4060</v>
      </c>
      <c r="S19" s="5">
        <v>4060</v>
      </c>
      <c r="T19" s="5">
        <v>4060</v>
      </c>
      <c r="U19" s="5">
        <v>4060</v>
      </c>
      <c r="V19" s="5">
        <v>4060</v>
      </c>
      <c r="W19" s="5">
        <v>4060</v>
      </c>
      <c r="X19" s="5">
        <v>4060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2306.4918092725002</v>
      </c>
      <c r="P24" s="5">
        <v>2312.0512157684002</v>
      </c>
      <c r="Q24" s="5">
        <v>2317.1341060096001</v>
      </c>
      <c r="R24" s="5">
        <v>2322.2128283202001</v>
      </c>
      <c r="S24" s="5">
        <v>2326.4039765407001</v>
      </c>
      <c r="T24" s="5">
        <v>2330.9819418567999</v>
      </c>
      <c r="U24" s="5">
        <v>2336.6256283022999</v>
      </c>
      <c r="V24" s="5">
        <v>2343.2844262475001</v>
      </c>
      <c r="W24" s="5">
        <v>2351.0648530098001</v>
      </c>
      <c r="X24" s="5">
        <v>2354.7897429414002</v>
      </c>
    </row>
    <row r="25" spans="1:24" s="3" customFormat="1">
      <c r="A25" s="6" t="s">
        <v>127</v>
      </c>
      <c r="B25" s="76" t="s">
        <v>118</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1377.48</v>
      </c>
      <c r="U26" s="5">
        <v>1347.48</v>
      </c>
      <c r="V26" s="5">
        <v>1347.48</v>
      </c>
      <c r="W26" s="5">
        <v>987.98</v>
      </c>
      <c r="X26" s="5">
        <v>939.68000000000006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2217.3170000000005</v>
      </c>
      <c r="P27" s="5">
        <v>2217.3170000000005</v>
      </c>
      <c r="Q27" s="5">
        <v>2217.3170000000005</v>
      </c>
      <c r="R27" s="5">
        <v>2217.3170000000005</v>
      </c>
      <c r="S27" s="5">
        <v>2217.3170000000005</v>
      </c>
      <c r="T27" s="5">
        <v>3056.9776889300006</v>
      </c>
      <c r="U27" s="5">
        <v>2906.6776889300004</v>
      </c>
      <c r="V27" s="5">
        <v>2908.6336091500007</v>
      </c>
      <c r="W27" s="5">
        <v>3765.3584791000007</v>
      </c>
      <c r="X27" s="5">
        <v>3765.3584791000007</v>
      </c>
    </row>
    <row r="28" spans="1:24" s="3" customFormat="1">
      <c r="A28" s="6" t="s">
        <v>127</v>
      </c>
      <c r="B28" s="77" t="s">
        <v>121</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102" t="s">
        <v>137</v>
      </c>
      <c r="B29" s="102"/>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18327.962147096914</v>
      </c>
      <c r="P29" s="17">
        <v>18561.953692452946</v>
      </c>
      <c r="Q29" s="17">
        <v>18724.752799135611</v>
      </c>
      <c r="R29" s="17">
        <v>18889.621629973357</v>
      </c>
      <c r="S29" s="17">
        <v>18964.120826972678</v>
      </c>
      <c r="T29" s="17">
        <v>19508.741813414847</v>
      </c>
      <c r="U29" s="17">
        <v>19475.624747277794</v>
      </c>
      <c r="V29" s="17">
        <v>19642.555127972777</v>
      </c>
      <c r="W29" s="17">
        <v>20360.289006571456</v>
      </c>
      <c r="X29" s="17">
        <v>20525.910465367899</v>
      </c>
    </row>
    <row r="30" spans="1:24" s="3" customFormat="1">
      <c r="A30" s="6" t="s">
        <v>127</v>
      </c>
      <c r="B30" s="77" t="s">
        <v>123</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102" t="s">
        <v>143</v>
      </c>
      <c r="B31" s="102"/>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18424.228858359435</v>
      </c>
      <c r="P31" s="17">
        <v>18658.535605637702</v>
      </c>
      <c r="Q31" s="17">
        <v>18822.769576395251</v>
      </c>
      <c r="R31" s="17">
        <v>18987.625330758598</v>
      </c>
      <c r="S31" s="17">
        <v>19062.899366538735</v>
      </c>
      <c r="T31" s="17">
        <v>19608.595561686503</v>
      </c>
      <c r="U31" s="17">
        <v>19576.712191328377</v>
      </c>
      <c r="V31" s="17">
        <v>19744.352665175946</v>
      </c>
      <c r="W31" s="17">
        <v>20462.994888627029</v>
      </c>
      <c r="X31" s="17">
        <v>20629.254300817654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6306</v>
      </c>
      <c r="S34" s="5">
        <v>6306</v>
      </c>
      <c r="T34" s="5">
        <v>6306</v>
      </c>
      <c r="U34" s="5">
        <v>6306</v>
      </c>
      <c r="V34" s="5">
        <v>6306</v>
      </c>
      <c r="W34" s="5">
        <v>6306</v>
      </c>
      <c r="X34" s="5">
        <v>6306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966.79208956699995</v>
      </c>
      <c r="S39" s="5">
        <v>968.76766563939998</v>
      </c>
      <c r="T39" s="5">
        <v>970.82588056999998</v>
      </c>
      <c r="U39" s="5">
        <v>973.5224298702999</v>
      </c>
      <c r="V39" s="5">
        <v>976.94840847439991</v>
      </c>
      <c r="W39" s="5">
        <v>979.1366413287999</v>
      </c>
      <c r="X39" s="5">
        <v>981.17346062399997</v>
      </c>
    </row>
    <row r="40" spans="1:24">
      <c r="A40" s="6" t="s">
        <v>144</v>
      </c>
      <c r="B40" s="76" t="s">
        <v>118</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144</v>
      </c>
      <c r="B41" s="76" t="s">
        <v>119</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1688.75986128</v>
      </c>
      <c r="S41" s="5">
        <v>1688.75986128</v>
      </c>
      <c r="T41" s="5">
        <v>1821.6079999999999</v>
      </c>
      <c r="U41" s="5">
        <v>1821.6079999999999</v>
      </c>
      <c r="V41" s="5">
        <v>1821.6079999999999</v>
      </c>
      <c r="W41" s="5">
        <v>2821.6080000000002</v>
      </c>
      <c r="X41" s="5">
        <v>2821.6080000000002</v>
      </c>
    </row>
    <row r="42" spans="1:24">
      <c r="A42" s="6" t="s">
        <v>144</v>
      </c>
      <c r="B42" s="76" t="s">
        <v>120</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2260.857</v>
      </c>
      <c r="S42" s="5">
        <v>2260.857</v>
      </c>
      <c r="T42" s="5">
        <v>2210.857</v>
      </c>
      <c r="U42" s="5">
        <v>2210.857</v>
      </c>
      <c r="V42" s="5">
        <v>2210.857</v>
      </c>
      <c r="W42" s="5">
        <v>2210.857</v>
      </c>
      <c r="X42" s="5">
        <v>2210.857</v>
      </c>
    </row>
    <row r="43" spans="1:24">
      <c r="A43" s="6" t="s">
        <v>144</v>
      </c>
      <c r="B43" s="77" t="s">
        <v>121</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102" t="s">
        <v>137</v>
      </c>
      <c r="B44" s="102"/>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19170.391814612682</v>
      </c>
      <c r="S44" s="17">
        <v>19313.359009949749</v>
      </c>
      <c r="T44" s="17">
        <v>19460.273375832159</v>
      </c>
      <c r="U44" s="17">
        <v>19617.436667850197</v>
      </c>
      <c r="V44" s="17">
        <v>19643.718892803769</v>
      </c>
      <c r="W44" s="17">
        <v>20838.88245335839</v>
      </c>
      <c r="X44" s="17">
        <v>21036.813061600318</v>
      </c>
    </row>
    <row r="45" spans="1:24">
      <c r="A45" s="6" t="s">
        <v>144</v>
      </c>
      <c r="B45" s="77" t="s">
        <v>123</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102" t="s">
        <v>143</v>
      </c>
      <c r="B46" s="102"/>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19387.140403027362</v>
      </c>
      <c r="S46" s="17">
        <v>19530.992409093233</v>
      </c>
      <c r="T46" s="17">
        <v>19679.634033443839</v>
      </c>
      <c r="U46" s="17">
        <v>19837.714759835333</v>
      </c>
      <c r="V46" s="17">
        <v>19866.490883006845</v>
      </c>
      <c r="W46" s="17">
        <v>21063.05863877006</v>
      </c>
      <c r="X46" s="17">
        <v>21261.951832485782</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1314.38057946</v>
      </c>
      <c r="W52" s="5">
        <v>1314.38057946</v>
      </c>
      <c r="X52" s="5">
        <v>1314.38057946</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330.37229085580003</v>
      </c>
      <c r="P54" s="5">
        <v>278.73571133450002</v>
      </c>
      <c r="Q54" s="5">
        <v>504.69490618269998</v>
      </c>
      <c r="R54" s="5">
        <v>507.6635081197</v>
      </c>
      <c r="S54" s="5">
        <v>510.09445865459998</v>
      </c>
      <c r="T54" s="5">
        <v>512.86512745699997</v>
      </c>
      <c r="U54" s="5">
        <v>870.69746115470002</v>
      </c>
      <c r="V54" s="5">
        <v>1213.2232614474001</v>
      </c>
      <c r="W54" s="5">
        <v>1215.8471747888002</v>
      </c>
      <c r="X54" s="5">
        <v>1940.2931090383001</v>
      </c>
    </row>
    <row r="55" spans="1:24">
      <c r="A55" s="6" t="s">
        <v>145</v>
      </c>
      <c r="B55" s="76" t="s">
        <v>118</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145</v>
      </c>
      <c r="B56" s="76" t="s">
        <v>119</v>
      </c>
      <c r="C56" s="5">
        <v>3976.7299999999991</v>
      </c>
      <c r="D56" s="5">
        <v>3976.7299999999991</v>
      </c>
      <c r="E56" s="5">
        <v>4336.9299999999994</v>
      </c>
      <c r="F56" s="5">
        <v>4336.9299999999994</v>
      </c>
      <c r="G56" s="5">
        <v>4476.7299999999996</v>
      </c>
      <c r="H56" s="5">
        <v>4796.7299999999987</v>
      </c>
      <c r="I56" s="5">
        <v>5116.7299999999987</v>
      </c>
      <c r="J56" s="5">
        <v>5436.7299999999987</v>
      </c>
      <c r="K56" s="5">
        <v>5756.7299999999987</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5537.03</v>
      </c>
      <c r="V56" s="5">
        <v>5345.03</v>
      </c>
      <c r="W56" s="5">
        <v>5056.7299999999996</v>
      </c>
      <c r="X56" s="5">
        <v>5056.7299999999996</v>
      </c>
    </row>
    <row r="57" spans="1:24">
      <c r="A57" s="6" t="s">
        <v>145</v>
      </c>
      <c r="B57" s="76" t="s">
        <v>120</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145</v>
      </c>
      <c r="B58" s="77" t="s">
        <v>121</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102" t="s">
        <v>137</v>
      </c>
      <c r="B59" s="102"/>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19569.437612554149</v>
      </c>
      <c r="M59" s="17">
        <v>19332.414509936723</v>
      </c>
      <c r="N59" s="17">
        <v>19200.87956903196</v>
      </c>
      <c r="O59" s="17">
        <v>19257.514751365292</v>
      </c>
      <c r="P59" s="17">
        <v>19195.601291655861</v>
      </c>
      <c r="Q59" s="17">
        <v>19545.511447131044</v>
      </c>
      <c r="R59" s="17">
        <v>19743.888383790701</v>
      </c>
      <c r="S59" s="17">
        <v>19852.50653582282</v>
      </c>
      <c r="T59" s="17">
        <v>19926.703818229533</v>
      </c>
      <c r="U59" s="17">
        <v>19997.98754153047</v>
      </c>
      <c r="V59" s="17">
        <v>19381.173480514615</v>
      </c>
      <c r="W59" s="17">
        <v>19301.634321737431</v>
      </c>
      <c r="X59" s="17">
        <v>20228.915073678538</v>
      </c>
    </row>
    <row r="60" spans="1:24">
      <c r="A60" s="6" t="s">
        <v>145</v>
      </c>
      <c r="B60" s="77" t="s">
        <v>123</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102" t="s">
        <v>143</v>
      </c>
      <c r="B61" s="102"/>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19652.10774241091</v>
      </c>
      <c r="M61" s="17">
        <v>19415.580652254001</v>
      </c>
      <c r="N61" s="17">
        <v>19284.499451628191</v>
      </c>
      <c r="O61" s="17">
        <v>19340.87227649353</v>
      </c>
      <c r="P61" s="17">
        <v>19278.948504213677</v>
      </c>
      <c r="Q61" s="17">
        <v>19629.036060811959</v>
      </c>
      <c r="R61" s="17">
        <v>19827.658146701917</v>
      </c>
      <c r="S61" s="17">
        <v>19937.29279726919</v>
      </c>
      <c r="T61" s="17">
        <v>20012.034337371777</v>
      </c>
      <c r="U61" s="17">
        <v>20083.465364690182</v>
      </c>
      <c r="V61" s="17">
        <v>19467.947144357033</v>
      </c>
      <c r="W61" s="17">
        <v>19389.268846235009</v>
      </c>
      <c r="X61" s="17">
        <v>20317.36235662254</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704.74033583999994</v>
      </c>
      <c r="U67" s="5">
        <v>704.74033583999994</v>
      </c>
      <c r="V67" s="5">
        <v>998.05757916000005</v>
      </c>
      <c r="W67" s="5">
        <v>998.05757916000005</v>
      </c>
      <c r="X67" s="5">
        <v>998.05757916000005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193.6770694105</v>
      </c>
      <c r="N69" s="5">
        <v>193.6119943786</v>
      </c>
      <c r="O69" s="5">
        <v>194.75855501090001</v>
      </c>
      <c r="P69" s="5">
        <v>195.91482713900001</v>
      </c>
      <c r="Q69" s="5">
        <v>172.05047553669999</v>
      </c>
      <c r="R69" s="5">
        <v>1228.7451654880001</v>
      </c>
      <c r="S69" s="5">
        <v>1343.3010172274999</v>
      </c>
      <c r="T69" s="5">
        <v>1792.8253425175001</v>
      </c>
      <c r="U69" s="5">
        <v>1793.6757548645</v>
      </c>
      <c r="V69" s="5">
        <v>1794.4440175396001</v>
      </c>
      <c r="W69" s="5">
        <v>1795.0760264154001</v>
      </c>
      <c r="X69" s="5">
        <v>3138.6436885194998</v>
      </c>
    </row>
    <row r="70" spans="1:24">
      <c r="A70" s="6" t="s">
        <v>146</v>
      </c>
      <c r="B70" s="76" t="s">
        <v>118</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1370.06</v>
      </c>
      <c r="T71" s="5">
        <v>1304.06</v>
      </c>
      <c r="U71" s="5">
        <v>1145.06</v>
      </c>
      <c r="V71" s="5">
        <v>858.36</v>
      </c>
      <c r="W71" s="5">
        <v>819.36</v>
      </c>
      <c r="X71" s="5">
        <v>819.36</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556.83121184000004</v>
      </c>
      <c r="S72" s="5">
        <v>848.45699430000002</v>
      </c>
      <c r="T72" s="5">
        <v>1897.9343807099999</v>
      </c>
      <c r="U72" s="5">
        <v>1897.9343807099999</v>
      </c>
      <c r="V72" s="5">
        <v>2338.0000000099999</v>
      </c>
      <c r="W72" s="5">
        <v>2338.0000000099999</v>
      </c>
      <c r="X72" s="5">
        <v>2338.0000000099999</v>
      </c>
    </row>
    <row r="73" spans="1:24">
      <c r="A73" s="6" t="s">
        <v>146</v>
      </c>
      <c r="B73" s="77" t="s">
        <v>121</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102" t="s">
        <v>137</v>
      </c>
      <c r="B74" s="102"/>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6276.7832349548135</v>
      </c>
      <c r="N74" s="17">
        <v>6288.3259703223939</v>
      </c>
      <c r="O74" s="17">
        <v>6068.0052258631895</v>
      </c>
      <c r="P74" s="17">
        <v>5859.4606440057396</v>
      </c>
      <c r="Q74" s="17">
        <v>5848.3738178192634</v>
      </c>
      <c r="R74" s="17">
        <v>6069.1068462769135</v>
      </c>
      <c r="S74" s="17">
        <v>6231.311330708415</v>
      </c>
      <c r="T74" s="17">
        <v>7285.4388363002709</v>
      </c>
      <c r="U74" s="17">
        <v>7139.5078633613248</v>
      </c>
      <c r="V74" s="17">
        <v>7600.5787442652454</v>
      </c>
      <c r="W74" s="17">
        <v>7582.8743691172522</v>
      </c>
      <c r="X74" s="17">
        <v>8952.3533584190118</v>
      </c>
    </row>
    <row r="75" spans="1:24">
      <c r="A75" s="6" t="s">
        <v>146</v>
      </c>
      <c r="B75" s="77" t="s">
        <v>123</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102" t="s">
        <v>143</v>
      </c>
      <c r="B76" s="102"/>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6310.3049577138809</v>
      </c>
      <c r="N76" s="17">
        <v>6322.1440408443777</v>
      </c>
      <c r="O76" s="17">
        <v>6101.8914951231254</v>
      </c>
      <c r="P76" s="17">
        <v>5893.0533069587582</v>
      </c>
      <c r="Q76" s="17">
        <v>5882.1923140852987</v>
      </c>
      <c r="R76" s="17">
        <v>6102.9373514684175</v>
      </c>
      <c r="S76" s="17">
        <v>6265.4983486649508</v>
      </c>
      <c r="T76" s="17">
        <v>7319.9695497104804</v>
      </c>
      <c r="U76" s="17">
        <v>7174.0442149284327</v>
      </c>
      <c r="V76" s="17">
        <v>7635.1969190332438</v>
      </c>
      <c r="W76" s="17">
        <v>7617.5967726750123</v>
      </c>
      <c r="X76" s="17">
        <v>8987.5179360403072</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147</v>
      </c>
      <c r="B85" s="76" t="s">
        <v>118</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102" t="s">
        <v>137</v>
      </c>
      <c r="B89" s="102"/>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147</v>
      </c>
      <c r="B90" s="77" t="s">
        <v>123</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102" t="s">
        <v>143</v>
      </c>
      <c r="B91" s="102"/>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4942</v>
      </c>
      <c r="O4" s="5">
        <v>4942</v>
      </c>
      <c r="P4" s="5">
        <v>4942</v>
      </c>
      <c r="Q4" s="5">
        <v>4942</v>
      </c>
      <c r="R4" s="5">
        <v>4942</v>
      </c>
      <c r="S4" s="5">
        <v>4942</v>
      </c>
      <c r="T4" s="5">
        <v>4942</v>
      </c>
      <c r="U4" s="5">
        <v>4942</v>
      </c>
      <c r="V4" s="5">
        <v>4942</v>
      </c>
      <c r="W4" s="5">
        <v>4942</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6689.152</v>
      </c>
      <c r="R5" s="5">
        <v>6253.8570000000009</v>
      </c>
      <c r="S5" s="5">
        <v>6199.152000000001</v>
      </c>
      <c r="T5" s="5">
        <v>6199.152000000001</v>
      </c>
      <c r="U5" s="5">
        <v>6199.152000000001</v>
      </c>
      <c r="V5" s="5">
        <v>6199.152000000001</v>
      </c>
      <c r="W5" s="5">
        <v>6199.152000000001</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15738</v>
      </c>
      <c r="O9" s="17">
        <v>15738</v>
      </c>
      <c r="P9" s="17">
        <v>15738</v>
      </c>
      <c r="Q9" s="17">
        <v>15001.152</v>
      </c>
      <c r="R9" s="17">
        <v>14565.857</v>
      </c>
      <c r="S9" s="17">
        <v>14511.152000000002</v>
      </c>
      <c r="T9" s="17">
        <v>14511.152000000002</v>
      </c>
      <c r="U9" s="17">
        <v>14511.152000000002</v>
      </c>
      <c r="V9" s="17">
        <v>14511.152000000002</v>
      </c>
      <c r="W9" s="17">
        <v>14511.152000000002</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5268</v>
      </c>
      <c r="O13" s="5">
        <v>5268</v>
      </c>
      <c r="P13" s="5">
        <v>5268</v>
      </c>
      <c r="Q13" s="5">
        <v>5268</v>
      </c>
      <c r="R13" s="5">
        <v>5268</v>
      </c>
      <c r="S13" s="5">
        <v>5268</v>
      </c>
      <c r="T13" s="5">
        <v>5268</v>
      </c>
      <c r="U13" s="5">
        <v>5268</v>
      </c>
      <c r="V13" s="5">
        <v>5268</v>
      </c>
      <c r="W13" s="5">
        <v>5268</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1436.848</v>
      </c>
      <c r="R14" s="5">
        <v>1872.1429999999991</v>
      </c>
      <c r="S14" s="5">
        <v>1926.847999999999</v>
      </c>
      <c r="T14" s="5">
        <v>1926.847999999999</v>
      </c>
      <c r="U14" s="5">
        <v>1926.847999999999</v>
      </c>
      <c r="V14" s="5">
        <v>1926.847999999999</v>
      </c>
      <c r="W14" s="5">
        <v>1926.847999999999</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7418</v>
      </c>
      <c r="O18" s="17">
        <v>7418</v>
      </c>
      <c r="P18" s="17">
        <v>7418</v>
      </c>
      <c r="Q18" s="17">
        <v>8154.848</v>
      </c>
      <c r="R18" s="17">
        <v>8590.143</v>
      </c>
      <c r="S18" s="17">
        <v>8644.8479999999981</v>
      </c>
      <c r="T18" s="17">
        <v>8644.8479999999981</v>
      </c>
      <c r="U18" s="17">
        <v>8644.8479999999981</v>
      </c>
      <c r="V18" s="17">
        <v>8644.8479999999981</v>
      </c>
      <c r="W18" s="17">
        <v>8644.8479999999981</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4060</v>
      </c>
      <c r="R4" s="5">
        <v>4060</v>
      </c>
      <c r="S4" s="5">
        <v>4060</v>
      </c>
      <c r="T4" s="5">
        <v>4060</v>
      </c>
      <c r="U4" s="5">
        <v>4060</v>
      </c>
      <c r="V4" s="5">
        <v>4060</v>
      </c>
      <c r="W4" s="5">
        <v>4060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6306</v>
      </c>
      <c r="R5" s="5">
        <v>6306</v>
      </c>
      <c r="S5" s="5">
        <v>6306</v>
      </c>
      <c r="T5" s="5">
        <v>6306</v>
      </c>
      <c r="U5" s="5">
        <v>6306</v>
      </c>
      <c r="V5" s="5">
        <v>6306</v>
      </c>
      <c r="W5" s="5">
        <v>6306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13736</v>
      </c>
      <c r="R9" s="17">
        <v>13736</v>
      </c>
      <c r="S9" s="17">
        <v>13736</v>
      </c>
      <c r="T9" s="17">
        <v>13736</v>
      </c>
      <c r="U9" s="17">
        <v>13736</v>
      </c>
      <c r="V9" s="17">
        <v>13736</v>
      </c>
      <c r="W9" s="17">
        <v>13736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6150</v>
      </c>
      <c r="R13" s="5">
        <v>6150</v>
      </c>
      <c r="S13" s="5">
        <v>6150</v>
      </c>
      <c r="T13" s="5">
        <v>6150</v>
      </c>
      <c r="U13" s="5">
        <v>6150</v>
      </c>
      <c r="V13" s="5">
        <v>6150</v>
      </c>
      <c r="W13" s="5">
        <v>6150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1820</v>
      </c>
      <c r="R14" s="5">
        <v>1820</v>
      </c>
      <c r="S14" s="5">
        <v>1820</v>
      </c>
      <c r="T14" s="5">
        <v>1820</v>
      </c>
      <c r="U14" s="5">
        <v>1820</v>
      </c>
      <c r="V14" s="5">
        <v>1820</v>
      </c>
      <c r="W14" s="5">
        <v>1820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9420</v>
      </c>
      <c r="R18" s="17">
        <v>9420</v>
      </c>
      <c r="S18" s="17">
        <v>9420</v>
      </c>
      <c r="T18" s="17">
        <v>9420</v>
      </c>
      <c r="U18" s="17">
        <v>9420</v>
      </c>
      <c r="V18" s="17">
        <v>9420</v>
      </c>
      <c r="W18" s="17">
        <v>9420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94146.455041815294</v>
      </c>
      <c r="D4" s="5">
        <v>88646.171782799312</v>
      </c>
      <c r="E4" s="5">
        <v>89570.438455516356</v>
      </c>
      <c r="F4" s="5">
        <v>87777.297688672596</v>
      </c>
      <c r="G4" s="5">
        <v>87575.662080791677</v>
      </c>
      <c r="H4" s="5">
        <v>86986.045641786361</v>
      </c>
      <c r="I4" s="5">
        <v>89256.18778748982</v>
      </c>
      <c r="J4" s="5">
        <v>87150.265018615435</v>
      </c>
      <c r="K4" s="5">
        <v>70103.990796807135</v>
      </c>
      <c r="L4" s="5">
        <v>71249.961185185937</v>
      </c>
      <c r="M4" s="5">
        <v>70257.554829036264</v>
      </c>
      <c r="N4" s="5">
        <v>72620.06254515078</v>
      </c>
      <c r="O4" s="5">
        <v>74078.035941677954</v>
      </c>
      <c r="P4" s="5">
        <v>72403.557155084345</v>
      </c>
      <c r="Q4" s="5">
        <v>73429.225760455709</v>
      </c>
      <c r="R4" s="5">
        <v>73161.613622241755</v>
      </c>
      <c r="S4" s="5">
        <v>74012.707871545994</v>
      </c>
      <c r="T4" s="5">
        <v>74841.066902287974</v>
      </c>
      <c r="U4" s="5">
        <v>73442.064542893087</v>
      </c>
      <c r="V4" s="5">
        <v>72502.084550829502</v>
      </c>
      <c r="W4" s="5">
        <v>66756.319625554985</v>
      </c>
      <c r="AA4" s="83"/>
    </row>
    <row r="5" spans="1:27">
      <c r="A5" s="6" t="s">
        <v>76</v>
      </c>
      <c r="B5" s="6" t="s">
        <v>113</v>
      </c>
      <c r="C5" s="5">
        <v>28253.201091957333</v>
      </c>
      <c r="D5" s="5">
        <v>31941.512579512979</v>
      </c>
      <c r="E5" s="5">
        <v>31809.735226943667</v>
      </c>
      <c r="F5" s="5">
        <v>28403.581809016465</v>
      </c>
      <c r="G5" s="5">
        <v>26827.103116925642</v>
      </c>
      <c r="H5" s="5">
        <v>25448.255412368766</v>
      </c>
      <c r="I5" s="5">
        <v>29502.360001840105</v>
      </c>
      <c r="J5" s="5">
        <v>24236.615918769487</v>
      </c>
      <c r="K5" s="5">
        <v>22922.387017804082</v>
      </c>
      <c r="L5" s="5">
        <v>25154.92499777682</v>
      </c>
      <c r="M5" s="5">
        <v>20574.389024441927</v>
      </c>
      <c r="N5" s="5">
        <v>21577.565525272272</v>
      </c>
      <c r="O5" s="5">
        <v>21924.247269820233</v>
      </c>
      <c r="P5" s="5">
        <v>20821.052809519475</v>
      </c>
      <c r="Q5" s="5">
        <v>20631.296210035438</v>
      </c>
      <c r="R5" s="5">
        <v>20239.263075344454</v>
      </c>
      <c r="S5" s="5">
        <v>21995.661385159139</v>
      </c>
      <c r="T5" s="5">
        <v>20606.333530834196</v>
      </c>
      <c r="U5" s="5">
        <v>22025.228344530729</v>
      </c>
      <c r="V5" s="5">
        <v>22830.434984345724</v>
      </c>
      <c r="W5" s="5">
        <v>20502.528254308116</v>
      </c>
      <c r="AA5" s="83"/>
    </row>
    <row r="6" spans="1:27">
      <c r="A6" s="6" t="s">
        <v>76</v>
      </c>
      <c r="B6" s="6" t="s">
        <v>114</v>
      </c>
      <c r="C6" s="5">
        <v>3105.1641947416256</v>
      </c>
      <c r="D6" s="5">
        <v>3089.6270097409815</v>
      </c>
      <c r="E6" s="5">
        <v>2957.4911299262812</v>
      </c>
      <c r="F6" s="5">
        <v>2973.7868707113266</v>
      </c>
      <c r="G6" s="5">
        <v>2794.2996504942612</v>
      </c>
      <c r="H6" s="5">
        <v>2725.0603090403752</v>
      </c>
      <c r="I6" s="5">
        <v>2841.6720414460642</v>
      </c>
      <c r="J6" s="5">
        <v>2861.2305747404589</v>
      </c>
      <c r="K6" s="5">
        <v>2761.5030224091415</v>
      </c>
      <c r="L6" s="5">
        <v>2789.8542107637213</v>
      </c>
      <c r="M6" s="5">
        <v>2634.6854866782978</v>
      </c>
      <c r="N6" s="5">
        <v>2754.4976415934689</v>
      </c>
      <c r="O6" s="5">
        <v>2845.2107315787025</v>
      </c>
      <c r="P6" s="5">
        <v>2966.3640396358574</v>
      </c>
      <c r="Q6" s="5">
        <v>2032.6735015794588</v>
      </c>
      <c r="R6" s="5">
        <v>2123.9866380060548</v>
      </c>
      <c r="S6" s="5">
        <v>5155.9907249631842</v>
      </c>
      <c r="T6" s="5">
        <v>1576.2732245975426</v>
      </c>
      <c r="U6" s="5">
        <v>1439.5199167318156</v>
      </c>
      <c r="V6" s="5">
        <v>3913.1603269468633</v>
      </c>
      <c r="W6" s="5">
        <v>5992.874745876642</v>
      </c>
      <c r="AA6" s="83"/>
    </row>
    <row r="7" spans="1:27">
      <c r="A7" s="6" t="s">
        <v>76</v>
      </c>
      <c r="B7" s="6" t="s">
        <v>115</v>
      </c>
      <c r="C7" s="5">
        <v>80.54660953994086</v>
      </c>
      <c r="D7" s="5">
        <v>74.607061746967943</v>
      </c>
      <c r="E7" s="5">
        <v>130.6127401941107</v>
      </c>
      <c r="F7" s="5">
        <v>157.07233399364813</v>
      </c>
      <c r="G7" s="5">
        <v>143.68347425886023</v>
      </c>
      <c r="H7" s="5">
        <v>111.51786919647593</v>
      </c>
      <c r="I7" s="5">
        <v>127.54066909495116</v>
      </c>
      <c r="J7" s="5">
        <v>172.8220233881292</v>
      </c>
      <c r="K7" s="5">
        <v>134.35531311088312</v>
      </c>
      <c r="L7" s="5">
        <v>121.04583648342368</v>
      </c>
      <c r="M7" s="5">
        <v>128.24990545407013</v>
      </c>
      <c r="N7" s="5">
        <v>188.29160640531001</v>
      </c>
      <c r="O7" s="5">
        <v>162.88818451213893</v>
      </c>
      <c r="P7" s="5">
        <v>203.73365314278539</v>
      </c>
      <c r="Q7" s="5">
        <v>262.00628670755844</v>
      </c>
      <c r="R7" s="5">
        <v>285.50202157897712</v>
      </c>
      <c r="S7" s="5">
        <v>2138.841453908944</v>
      </c>
      <c r="T7" s="5">
        <v>847.02989920984419</v>
      </c>
      <c r="U7" s="5">
        <v>802.69496185013577</v>
      </c>
      <c r="V7" s="5">
        <v>1807.4876626172745</v>
      </c>
      <c r="W7" s="5">
        <v>2570.8100022545887</v>
      </c>
      <c r="AA7" s="83"/>
    </row>
    <row r="8" spans="1:27">
      <c r="A8" s="6" t="s">
        <v>76</v>
      </c>
      <c r="B8" s="6" t="s">
        <v>116</v>
      </c>
      <c r="C8" s="5">
        <v>15598.150827518635</v>
      </c>
      <c r="D8" s="5">
        <v>13030.878998266298</v>
      </c>
      <c r="E8" s="5">
        <v>12801.283808854378</v>
      </c>
      <c r="F8" s="5">
        <v>15457.937998983827</v>
      </c>
      <c r="G8" s="5">
        <v>13290.594730586101</v>
      </c>
      <c r="H8" s="5">
        <v>14496.963034128516</v>
      </c>
      <c r="I8" s="5">
        <v>8992.623822054522</v>
      </c>
      <c r="J8" s="5">
        <v>16256.022994761934</v>
      </c>
      <c r="K8" s="5">
        <v>15332.478768936564</v>
      </c>
      <c r="L8" s="5">
        <v>11783.340817766692</v>
      </c>
      <c r="M8" s="5">
        <v>14000.744381516142</v>
      </c>
      <c r="N8" s="5">
        <v>12572.186905798557</v>
      </c>
      <c r="O8" s="5">
        <v>12246.454297079425</v>
      </c>
      <c r="P8" s="5">
        <v>14868.436388263204</v>
      </c>
      <c r="Q8" s="5">
        <v>13005.953328997406</v>
      </c>
      <c r="R8" s="5">
        <v>14705.681745529182</v>
      </c>
      <c r="S8" s="5">
        <v>8410.3165626067275</v>
      </c>
      <c r="T8" s="5">
        <v>16085.163808792868</v>
      </c>
      <c r="U8" s="5">
        <v>14519.083235454233</v>
      </c>
      <c r="V8" s="5">
        <v>11107.106552512381</v>
      </c>
      <c r="W8" s="5">
        <v>14206.551374855106</v>
      </c>
      <c r="AA8" s="83"/>
    </row>
    <row r="9" spans="1:27">
      <c r="A9" s="6" t="s">
        <v>76</v>
      </c>
      <c r="B9" s="6" t="s">
        <v>117</v>
      </c>
      <c r="C9" s="5">
        <v>120.51611371281994</v>
      </c>
      <c r="D9" s="5">
        <v>170.25306422949942</v>
      </c>
      <c r="E9" s="5">
        <v>137.43748597756388</v>
      </c>
      <c r="F9" s="5">
        <v>135.96504203039578</v>
      </c>
      <c r="G9" s="5">
        <v>234.87969981437621</v>
      </c>
      <c r="H9" s="5">
        <v>268.81235905750054</v>
      </c>
      <c r="I9" s="5">
        <v>239.32770732700115</v>
      </c>
      <c r="J9" s="5">
        <v>195.77675714386868</v>
      </c>
      <c r="K9" s="5">
        <v>466.16710280194724</v>
      </c>
      <c r="L9" s="5">
        <v>703.22760893845134</v>
      </c>
      <c r="M9" s="5">
        <v>977.33285982408415</v>
      </c>
      <c r="N9" s="5">
        <v>1952.5604987377258</v>
      </c>
      <c r="O9" s="5">
        <v>2243.4576302950927</v>
      </c>
      <c r="P9" s="5">
        <v>1722.3844668481586</v>
      </c>
      <c r="Q9" s="5">
        <v>3971.6623334050755</v>
      </c>
      <c r="R9" s="5">
        <v>4279.7507768077758</v>
      </c>
      <c r="S9" s="5">
        <v>4393.7019385225631</v>
      </c>
      <c r="T9" s="5">
        <v>4657.2311555131919</v>
      </c>
      <c r="U9" s="5">
        <v>5100.8391950970554</v>
      </c>
      <c r="V9" s="5">
        <v>4489.8475677647948</v>
      </c>
      <c r="W9" s="5">
        <v>4847.7270490912842</v>
      </c>
      <c r="AA9" s="83"/>
    </row>
    <row r="10" spans="1:27">
      <c r="A10" s="6" t="s">
        <v>76</v>
      </c>
      <c r="B10" s="6" t="s">
        <v>118</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76</v>
      </c>
      <c r="B11" s="6" t="s">
        <v>119</v>
      </c>
      <c r="C11" s="5">
        <v>29015.876385161566</v>
      </c>
      <c r="D11" s="5">
        <v>30155.280920175541</v>
      </c>
      <c r="E11" s="5">
        <v>30305.65777616842</v>
      </c>
      <c r="F11" s="5">
        <v>30821.218430785113</v>
      </c>
      <c r="G11" s="5">
        <v>33216.271427347339</v>
      </c>
      <c r="H11" s="5">
        <v>33307.310709484707</v>
      </c>
      <c r="I11" s="5">
        <v>32290.957402082677</v>
      </c>
      <c r="J11" s="5">
        <v>33346.362326320304</v>
      </c>
      <c r="K11" s="5">
        <v>34397.89663511236</v>
      </c>
      <c r="L11" s="5">
        <v>34352.300785198648</v>
      </c>
      <c r="M11" s="5">
        <v>36806.053072494848</v>
      </c>
      <c r="N11" s="5">
        <v>33920.200533489529</v>
      </c>
      <c r="O11" s="5">
        <v>33297.104307741341</v>
      </c>
      <c r="P11" s="5">
        <v>33926.892252744707</v>
      </c>
      <c r="Q11" s="5">
        <v>35455.622406971102</v>
      </c>
      <c r="R11" s="5">
        <v>34807.244628320419</v>
      </c>
      <c r="S11" s="5">
        <v>32018.545671888704</v>
      </c>
      <c r="T11" s="5">
        <v>32699.682259873782</v>
      </c>
      <c r="U11" s="5">
        <v>34192.884046408086</v>
      </c>
      <c r="V11" s="5">
        <v>34774.971717623404</v>
      </c>
      <c r="W11" s="5">
        <v>36836.433805634966</v>
      </c>
      <c r="AA11" s="83"/>
    </row>
    <row r="12" spans="1:27">
      <c r="A12" s="6" t="s">
        <v>76</v>
      </c>
      <c r="B12" s="6" t="s">
        <v>120</v>
      </c>
      <c r="C12" s="5">
        <v>12774.527528157605</v>
      </c>
      <c r="D12" s="5">
        <v>15384.050673713733</v>
      </c>
      <c r="E12" s="5">
        <v>14970.455899979323</v>
      </c>
      <c r="F12" s="5">
        <v>15292.053714323796</v>
      </c>
      <c r="G12" s="5">
        <v>15956.51796875294</v>
      </c>
      <c r="H12" s="5">
        <v>16391.109384695643</v>
      </c>
      <c r="I12" s="5">
        <v>16649.142977540538</v>
      </c>
      <c r="J12" s="5">
        <v>14687.543367191685</v>
      </c>
      <c r="K12" s="5">
        <v>15812.709468717274</v>
      </c>
      <c r="L12" s="5">
        <v>16043.425114810465</v>
      </c>
      <c r="M12" s="5">
        <v>16341.46611115787</v>
      </c>
      <c r="N12" s="5">
        <v>17930.310855556734</v>
      </c>
      <c r="O12" s="5">
        <v>17324.688969449129</v>
      </c>
      <c r="P12" s="5">
        <v>17058.317827469167</v>
      </c>
      <c r="Q12" s="5">
        <v>18830.097624712977</v>
      </c>
      <c r="R12" s="5">
        <v>19328.260353619429</v>
      </c>
      <c r="S12" s="5">
        <v>22283.404342926122</v>
      </c>
      <c r="T12" s="5">
        <v>19728.137422697546</v>
      </c>
      <c r="U12" s="5">
        <v>20870.535252298159</v>
      </c>
      <c r="V12" s="5">
        <v>21132.386669459807</v>
      </c>
      <c r="W12" s="5">
        <v>21602.997146556118</v>
      </c>
      <c r="AA12" s="83"/>
    </row>
    <row r="13" spans="1:27">
      <c r="A13" s="6" t="s">
        <v>76</v>
      </c>
      <c r="B13" s="6" t="s">
        <v>121</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102" t="s">
        <v>149</v>
      </c>
      <c r="B14" s="102"/>
      <c r="C14" s="17">
        <v>195909.06722258838</v>
      </c>
      <c r="D14" s="17">
        <v>195432.71731427699</v>
      </c>
      <c r="E14" s="17">
        <v>195890.25321114951</v>
      </c>
      <c r="F14" s="17">
        <v>194587.33165584737</v>
      </c>
      <c r="G14" s="17">
        <v>193913.30734159015</v>
      </c>
      <c r="H14" s="17">
        <v>193991.39902913908</v>
      </c>
      <c r="I14" s="17">
        <v>194644.94599742183</v>
      </c>
      <c r="J14" s="17">
        <v>194112.10169290935</v>
      </c>
      <c r="K14" s="17">
        <v>177278.57682208074</v>
      </c>
      <c r="L14" s="17">
        <v>177766.52483654619</v>
      </c>
      <c r="M14" s="17">
        <v>177708.82749236273</v>
      </c>
      <c r="N14" s="17">
        <v>179340.92928134228</v>
      </c>
      <c r="O14" s="17">
        <v>180483.68088110333</v>
      </c>
      <c r="P14" s="17">
        <v>181618.90169236474</v>
      </c>
      <c r="Q14" s="17">
        <v>183819.81534074433</v>
      </c>
      <c r="R14" s="17">
        <v>185544.54248114827</v>
      </c>
      <c r="S14" s="17">
        <v>187536.56436346701</v>
      </c>
      <c r="T14" s="17">
        <v>188572.25647158848</v>
      </c>
      <c r="U14" s="17">
        <v>190186.09478332836</v>
      </c>
      <c r="V14" s="17">
        <v>191754.15238684448</v>
      </c>
      <c r="W14" s="17">
        <v>193071.55857111071</v>
      </c>
      <c r="AA14" s="83"/>
    </row>
    <row r="15" spans="1:27">
      <c r="A15" s="6" t="s">
        <v>76</v>
      </c>
      <c r="B15" s="6" t="s">
        <v>123</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102" t="s">
        <v>143</v>
      </c>
      <c r="B16" s="102"/>
      <c r="C16" s="17">
        <v>195909.06722258838</v>
      </c>
      <c r="D16" s="17">
        <v>195432.71731427699</v>
      </c>
      <c r="E16" s="17">
        <v>195890.25321114951</v>
      </c>
      <c r="F16" s="17">
        <v>194587.4294489304</v>
      </c>
      <c r="G16" s="17">
        <v>193913.30734159015</v>
      </c>
      <c r="H16" s="17">
        <v>193991.39902913908</v>
      </c>
      <c r="I16" s="17">
        <v>194644.94599742183</v>
      </c>
      <c r="J16" s="17">
        <v>194112.19553217493</v>
      </c>
      <c r="K16" s="17">
        <v>177278.6109076982</v>
      </c>
      <c r="L16" s="17">
        <v>177766.52483654619</v>
      </c>
      <c r="M16" s="17">
        <v>177708.82749236273</v>
      </c>
      <c r="N16" s="17">
        <v>179341.60314832113</v>
      </c>
      <c r="O16" s="17">
        <v>180483.97062684287</v>
      </c>
      <c r="P16" s="17">
        <v>181619.19574269652</v>
      </c>
      <c r="Q16" s="17">
        <v>183821.02939918212</v>
      </c>
      <c r="R16" s="17">
        <v>185545.21659428327</v>
      </c>
      <c r="S16" s="17">
        <v>187537.47052398536</v>
      </c>
      <c r="T16" s="17">
        <v>188573.47904683123</v>
      </c>
      <c r="U16" s="17">
        <v>190187.47256805797</v>
      </c>
      <c r="V16" s="17">
        <v>191754.15238684448</v>
      </c>
      <c r="W16" s="17">
        <v>193072.70558932793</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45801.495233434907</v>
      </c>
      <c r="D19" s="5">
        <v>42935.829143726951</v>
      </c>
      <c r="E19" s="5">
        <v>37947.090864627287</v>
      </c>
      <c r="F19" s="5">
        <v>36436.593532982028</v>
      </c>
      <c r="G19" s="5">
        <v>36402.138462926596</v>
      </c>
      <c r="H19" s="5">
        <v>35908.903791972392</v>
      </c>
      <c r="I19" s="5">
        <v>37761.832106847512</v>
      </c>
      <c r="J19" s="5">
        <v>36571.492386625025</v>
      </c>
      <c r="K19" s="5">
        <v>28497.253887214902</v>
      </c>
      <c r="L19" s="5">
        <v>30062.569704964022</v>
      </c>
      <c r="M19" s="5">
        <v>29733.141078715635</v>
      </c>
      <c r="N19" s="5">
        <v>29183.351817849703</v>
      </c>
      <c r="O19" s="5">
        <v>30321.455542921882</v>
      </c>
      <c r="P19" s="5">
        <v>29244.696566141574</v>
      </c>
      <c r="Q19" s="5">
        <v>32052.99497820911</v>
      </c>
      <c r="R19" s="5">
        <v>32468.939999999388</v>
      </c>
      <c r="S19" s="5">
        <v>32468.939999999213</v>
      </c>
      <c r="T19" s="5">
        <v>32468.93999999974</v>
      </c>
      <c r="U19" s="5">
        <v>32557.895999999797</v>
      </c>
      <c r="V19" s="5">
        <v>32468.93999999966</v>
      </c>
      <c r="W19" s="5">
        <v>26674.199999999233</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34.689599999998656</v>
      </c>
      <c r="D21" s="5">
        <v>34.689599999998684</v>
      </c>
      <c r="E21" s="5">
        <v>104.35391999999889</v>
      </c>
      <c r="F21" s="5">
        <v>69.379199999997155</v>
      </c>
      <c r="G21" s="5">
        <v>69.379199999997212</v>
      </c>
      <c r="H21" s="5">
        <v>69.379199999997041</v>
      </c>
      <c r="I21" s="5">
        <v>69.569279999997278</v>
      </c>
      <c r="J21" s="5">
        <v>69.379199999997113</v>
      </c>
      <c r="K21" s="5">
        <v>69.379199999997127</v>
      </c>
      <c r="L21" s="5">
        <v>69.37919999999734</v>
      </c>
      <c r="M21" s="5">
        <v>69.569279999997065</v>
      </c>
      <c r="N21" s="5">
        <v>69.379199999997155</v>
      </c>
      <c r="O21" s="5">
        <v>69.379199999997041</v>
      </c>
      <c r="P21" s="5">
        <v>69.379199999997127</v>
      </c>
      <c r="Q21" s="5">
        <v>74.933004827647949</v>
      </c>
      <c r="R21" s="5">
        <v>89.061864223748145</v>
      </c>
      <c r="S21" s="5">
        <v>1715.9662161504264</v>
      </c>
      <c r="T21" s="5">
        <v>173.95639148417425</v>
      </c>
      <c r="U21" s="5">
        <v>140.9282292123911</v>
      </c>
      <c r="V21" s="5">
        <v>1645.31896472318</v>
      </c>
      <c r="W21" s="5">
        <v>3341.4979432615937</v>
      </c>
    </row>
    <row r="22" spans="1:27">
      <c r="A22" s="6" t="s">
        <v>127</v>
      </c>
      <c r="B22" s="6" t="s">
        <v>115</v>
      </c>
      <c r="C22" s="5">
        <v>10.781104641501795</v>
      </c>
      <c r="D22" s="5">
        <v>0.80251433275508699</v>
      </c>
      <c r="E22" s="5">
        <v>10.900291859771578</v>
      </c>
      <c r="F22" s="5">
        <v>23.706786773729434</v>
      </c>
      <c r="G22" s="5">
        <v>18.771759004258307</v>
      </c>
      <c r="H22" s="5">
        <v>12.844601632708557</v>
      </c>
      <c r="I22" s="5">
        <v>13.161284617067528</v>
      </c>
      <c r="J22" s="5">
        <v>25.916627562922645</v>
      </c>
      <c r="K22" s="5">
        <v>19.377386129386103</v>
      </c>
      <c r="L22" s="5">
        <v>4.4215184717639993</v>
      </c>
      <c r="M22" s="5">
        <v>20.470384406132112</v>
      </c>
      <c r="N22" s="5">
        <v>84.854026929930825</v>
      </c>
      <c r="O22" s="5">
        <v>44.19620517878414</v>
      </c>
      <c r="P22" s="5">
        <v>71.516800930820096</v>
      </c>
      <c r="Q22" s="5">
        <v>71.459291011147144</v>
      </c>
      <c r="R22" s="5">
        <v>106.37089855946374</v>
      </c>
      <c r="S22" s="5">
        <v>433.16608803727803</v>
      </c>
      <c r="T22" s="5">
        <v>138.78199706092016</v>
      </c>
      <c r="U22" s="5">
        <v>176.99383980346806</v>
      </c>
      <c r="V22" s="5">
        <v>340.55105506560704</v>
      </c>
      <c r="W22" s="5">
        <v>995.37975958826905</v>
      </c>
    </row>
    <row r="23" spans="1:27">
      <c r="A23" s="6" t="s">
        <v>127</v>
      </c>
      <c r="B23" s="6" t="s">
        <v>116</v>
      </c>
      <c r="C23" s="5">
        <v>2178.0114471698625</v>
      </c>
      <c r="D23" s="5">
        <v>1831.7573819309109</v>
      </c>
      <c r="E23" s="5">
        <v>1805.8129872135171</v>
      </c>
      <c r="F23" s="5">
        <v>2748.6710775831416</v>
      </c>
      <c r="G23" s="5">
        <v>1770.5523123513817</v>
      </c>
      <c r="H23" s="5">
        <v>2125.2070734558151</v>
      </c>
      <c r="I23" s="5">
        <v>754.72295914075278</v>
      </c>
      <c r="J23" s="5">
        <v>3380.7891814174727</v>
      </c>
      <c r="K23" s="5">
        <v>3014.7705964195302</v>
      </c>
      <c r="L23" s="5">
        <v>1820.7515659552273</v>
      </c>
      <c r="M23" s="5">
        <v>2117.2395199764978</v>
      </c>
      <c r="N23" s="5">
        <v>1753.4012652443771</v>
      </c>
      <c r="O23" s="5">
        <v>1711.5408736894799</v>
      </c>
      <c r="P23" s="5">
        <v>2606.4201753740581</v>
      </c>
      <c r="Q23" s="5">
        <v>1731.89755702811</v>
      </c>
      <c r="R23" s="5">
        <v>2099.665882595114</v>
      </c>
      <c r="S23" s="5">
        <v>818.011923143437</v>
      </c>
      <c r="T23" s="5">
        <v>3230.2803286812027</v>
      </c>
      <c r="U23" s="5">
        <v>2885.7665105468168</v>
      </c>
      <c r="V23" s="5">
        <v>1775.9089926932311</v>
      </c>
      <c r="W23" s="5">
        <v>1972.3337197936603</v>
      </c>
    </row>
    <row r="24" spans="1:27">
      <c r="A24" s="6" t="s">
        <v>127</v>
      </c>
      <c r="B24" s="6" t="s">
        <v>117</v>
      </c>
      <c r="C24" s="5">
        <v>29.443688168717131</v>
      </c>
      <c r="D24" s="5">
        <v>28.744229830409264</v>
      </c>
      <c r="E24" s="5">
        <v>5.1310101587593326</v>
      </c>
      <c r="F24" s="5">
        <v>15.943338545806256</v>
      </c>
      <c r="G24" s="5">
        <v>114.71261028796295</v>
      </c>
      <c r="H24" s="5">
        <v>142.71385142768435</v>
      </c>
      <c r="I24" s="5">
        <v>112.4863642814318</v>
      </c>
      <c r="J24" s="5">
        <v>62.055717818205871</v>
      </c>
      <c r="K24" s="5">
        <v>350.03066655062054</v>
      </c>
      <c r="L24" s="5">
        <v>448.79636646715733</v>
      </c>
      <c r="M24" s="5">
        <v>525.33509009328623</v>
      </c>
      <c r="N24" s="5">
        <v>1274.0404401896583</v>
      </c>
      <c r="O24" s="5">
        <v>1571.6956162155052</v>
      </c>
      <c r="P24" s="5">
        <v>931.57322191845674</v>
      </c>
      <c r="Q24" s="5">
        <v>2679.5458870004445</v>
      </c>
      <c r="R24" s="5">
        <v>2854.0645930382575</v>
      </c>
      <c r="S24" s="5">
        <v>2529.7155679164098</v>
      </c>
      <c r="T24" s="5">
        <v>2708.9790928817788</v>
      </c>
      <c r="U24" s="5">
        <v>2616.9219279645122</v>
      </c>
      <c r="V24" s="5">
        <v>1920.7589772137396</v>
      </c>
      <c r="W24" s="5">
        <v>2132.4769955834108</v>
      </c>
    </row>
    <row r="25" spans="1:27">
      <c r="A25" s="6" t="s">
        <v>127</v>
      </c>
      <c r="B25" s="6" t="s">
        <v>118</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127</v>
      </c>
      <c r="B26" s="6" t="s">
        <v>119</v>
      </c>
      <c r="C26" s="5">
        <v>4881.3247330042877</v>
      </c>
      <c r="D26" s="5">
        <v>5470.2151233046725</v>
      </c>
      <c r="E26" s="5">
        <v>5628.1673926346184</v>
      </c>
      <c r="F26" s="5">
        <v>5669.3566940984192</v>
      </c>
      <c r="G26" s="5">
        <v>5921.2469265948803</v>
      </c>
      <c r="H26" s="5">
        <v>5720.1248659795074</v>
      </c>
      <c r="I26" s="5">
        <v>5420.2231498326573</v>
      </c>
      <c r="J26" s="5">
        <v>5751.1665249182715</v>
      </c>
      <c r="K26" s="5">
        <v>5485.62822820365</v>
      </c>
      <c r="L26" s="5">
        <v>5679.4690842648679</v>
      </c>
      <c r="M26" s="5">
        <v>5717.2968316860652</v>
      </c>
      <c r="N26" s="5">
        <v>5367.7489803448743</v>
      </c>
      <c r="O26" s="5">
        <v>5595.9757853601786</v>
      </c>
      <c r="P26" s="5">
        <v>5630.8601392150449</v>
      </c>
      <c r="Q26" s="5">
        <v>5844.596539012301</v>
      </c>
      <c r="R26" s="5">
        <v>5543.5276720457059</v>
      </c>
      <c r="S26" s="5">
        <v>5254.1684891550631</v>
      </c>
      <c r="T26" s="5">
        <v>5477.3073688857803</v>
      </c>
      <c r="U26" s="5">
        <v>5237.1767033389488</v>
      </c>
      <c r="V26" s="5">
        <v>5762.6193227883277</v>
      </c>
      <c r="W26" s="5">
        <v>5666.6890058044164</v>
      </c>
    </row>
    <row r="27" spans="1:27">
      <c r="A27" s="6" t="s">
        <v>127</v>
      </c>
      <c r="B27" s="6" t="s">
        <v>120</v>
      </c>
      <c r="C27" s="5">
        <v>4527.9494867679769</v>
      </c>
      <c r="D27" s="5">
        <v>5709.0314320843008</v>
      </c>
      <c r="E27" s="5">
        <v>5521.1756308981603</v>
      </c>
      <c r="F27" s="5">
        <v>5431.8470426146077</v>
      </c>
      <c r="G27" s="5">
        <v>5727.0749975059207</v>
      </c>
      <c r="H27" s="5">
        <v>5774.215576375861</v>
      </c>
      <c r="I27" s="5">
        <v>5766.8822346094039</v>
      </c>
      <c r="J27" s="5">
        <v>5125.4808914414634</v>
      </c>
      <c r="K27" s="5">
        <v>5302.5502136114228</v>
      </c>
      <c r="L27" s="5">
        <v>5437.8331941883926</v>
      </c>
      <c r="M27" s="5">
        <v>5561.9201957534597</v>
      </c>
      <c r="N27" s="5">
        <v>6608.2876138484316</v>
      </c>
      <c r="O27" s="5">
        <v>6340.2670443772022</v>
      </c>
      <c r="P27" s="5">
        <v>6208.1700428966196</v>
      </c>
      <c r="Q27" s="5">
        <v>6857.9863718344059</v>
      </c>
      <c r="R27" s="5">
        <v>7264.2358486833491</v>
      </c>
      <c r="S27" s="5">
        <v>7586.7283635114654</v>
      </c>
      <c r="T27" s="5">
        <v>6768.5599800164018</v>
      </c>
      <c r="U27" s="5">
        <v>7002.9816703288352</v>
      </c>
      <c r="V27" s="5">
        <v>7207.3048466907921</v>
      </c>
      <c r="W27" s="5">
        <v>7422.8076358926373</v>
      </c>
    </row>
    <row r="28" spans="1:27">
      <c r="A28" s="6" t="s">
        <v>127</v>
      </c>
      <c r="B28" s="6" t="s">
        <v>121</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102" t="s">
        <v>149</v>
      </c>
      <c r="B29" s="102"/>
      <c r="C29" s="17">
        <v>60964.365629269327</v>
      </c>
      <c r="D29" s="17">
        <v>59544.881037898092</v>
      </c>
      <c r="E29" s="17">
        <v>54627.104995424248</v>
      </c>
      <c r="F29" s="17">
        <v>54069.134613640024</v>
      </c>
      <c r="G29" s="17">
        <v>53688.896315820239</v>
      </c>
      <c r="H29" s="17">
        <v>53482.187768969481</v>
      </c>
      <c r="I29" s="17">
        <v>53756.376149670592</v>
      </c>
      <c r="J29" s="17">
        <v>54981.011465048847</v>
      </c>
      <c r="K29" s="17">
        <v>46533.777634967984</v>
      </c>
      <c r="L29" s="17">
        <v>47312.042749403474</v>
      </c>
      <c r="M29" s="17">
        <v>47650.227924438288</v>
      </c>
      <c r="N29" s="17">
        <v>47773.868861504816</v>
      </c>
      <c r="O29" s="17">
        <v>49077.002442809826</v>
      </c>
      <c r="P29" s="17">
        <v>49084.833333543414</v>
      </c>
      <c r="Q29" s="17">
        <v>52152.369816544524</v>
      </c>
      <c r="R29" s="17">
        <v>53320.913868549171</v>
      </c>
      <c r="S29" s="17">
        <v>54215.014898387381</v>
      </c>
      <c r="T29" s="17">
        <v>54396.318826658826</v>
      </c>
      <c r="U29" s="17">
        <v>54349.975633593458</v>
      </c>
      <c r="V29" s="17">
        <v>55794.837390607892</v>
      </c>
      <c r="W29" s="17">
        <v>52963.943730288702</v>
      </c>
    </row>
    <row r="30" spans="1:27">
      <c r="A30" s="6" t="s">
        <v>127</v>
      </c>
      <c r="B30" s="6" t="s">
        <v>123</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102" t="s">
        <v>143</v>
      </c>
      <c r="B31" s="102"/>
      <c r="C31" s="17">
        <v>60964.365629269327</v>
      </c>
      <c r="D31" s="17">
        <v>59544.881037898092</v>
      </c>
      <c r="E31" s="17">
        <v>54627.104995424248</v>
      </c>
      <c r="F31" s="17">
        <v>54069.232406723051</v>
      </c>
      <c r="G31" s="17">
        <v>53688.896315820239</v>
      </c>
      <c r="H31" s="17">
        <v>53482.187768969481</v>
      </c>
      <c r="I31" s="17">
        <v>53756.376149670592</v>
      </c>
      <c r="J31" s="17">
        <v>54981.10530431442</v>
      </c>
      <c r="K31" s="17">
        <v>46533.811720585436</v>
      </c>
      <c r="L31" s="17">
        <v>47312.042749403474</v>
      </c>
      <c r="M31" s="17">
        <v>47650.227924438288</v>
      </c>
      <c r="N31" s="17">
        <v>47774.542728483655</v>
      </c>
      <c r="O31" s="17">
        <v>49077.292188549378</v>
      </c>
      <c r="P31" s="17">
        <v>49085.127383875195</v>
      </c>
      <c r="Q31" s="17">
        <v>52153.05584245002</v>
      </c>
      <c r="R31" s="17">
        <v>53321.506539786569</v>
      </c>
      <c r="S31" s="17">
        <v>54215.713874625282</v>
      </c>
      <c r="T31" s="17">
        <v>54397.146823025818</v>
      </c>
      <c r="U31" s="17">
        <v>54350.484621279473</v>
      </c>
      <c r="V31" s="17">
        <v>55794.837390607892</v>
      </c>
      <c r="W31" s="17">
        <v>52964.437524625486</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48344.959808380394</v>
      </c>
      <c r="D34" s="5">
        <v>45710.342639072362</v>
      </c>
      <c r="E34" s="5">
        <v>51623.347590889069</v>
      </c>
      <c r="F34" s="5">
        <v>51340.704155690568</v>
      </c>
      <c r="G34" s="5">
        <v>51173.523617865081</v>
      </c>
      <c r="H34" s="5">
        <v>51077.141849813968</v>
      </c>
      <c r="I34" s="5">
        <v>51494.355680642308</v>
      </c>
      <c r="J34" s="5">
        <v>50578.772631990418</v>
      </c>
      <c r="K34" s="5">
        <v>41606.736909592233</v>
      </c>
      <c r="L34" s="5">
        <v>41187.391480221922</v>
      </c>
      <c r="M34" s="5">
        <v>40524.413750320629</v>
      </c>
      <c r="N34" s="5">
        <v>43436.71072730107</v>
      </c>
      <c r="O34" s="5">
        <v>43756.580398756065</v>
      </c>
      <c r="P34" s="5">
        <v>43158.860588942771</v>
      </c>
      <c r="Q34" s="5">
        <v>41376.230782246595</v>
      </c>
      <c r="R34" s="5">
        <v>40692.673622242364</v>
      </c>
      <c r="S34" s="5">
        <v>41543.767871546785</v>
      </c>
      <c r="T34" s="5">
        <v>42372.126902288233</v>
      </c>
      <c r="U34" s="5">
        <v>40884.168542893298</v>
      </c>
      <c r="V34" s="5">
        <v>40033.144550829842</v>
      </c>
      <c r="W34" s="5">
        <v>40082.119625555744</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1176.4338360000165</v>
      </c>
      <c r="D36" s="5">
        <v>1176.4338360000168</v>
      </c>
      <c r="E36" s="5">
        <v>1346.3869248000465</v>
      </c>
      <c r="F36" s="5">
        <v>1279.369968000055</v>
      </c>
      <c r="G36" s="5">
        <v>1279.3699680000493</v>
      </c>
      <c r="H36" s="5">
        <v>1279.3699680000482</v>
      </c>
      <c r="I36" s="5">
        <v>1282.8750912000476</v>
      </c>
      <c r="J36" s="5">
        <v>1232.1535680000507</v>
      </c>
      <c r="K36" s="5">
        <v>1232.1535680000504</v>
      </c>
      <c r="L36" s="5">
        <v>1232.1535680000513</v>
      </c>
      <c r="M36" s="5">
        <v>1235.5293312000506</v>
      </c>
      <c r="N36" s="5">
        <v>1232.153568000052</v>
      </c>
      <c r="O36" s="5">
        <v>1232.1535680000507</v>
      </c>
      <c r="P36" s="5">
        <v>1232.1535680000579</v>
      </c>
      <c r="Q36" s="5">
        <v>1240.4932065859209</v>
      </c>
      <c r="R36" s="5">
        <v>1274.3912483649974</v>
      </c>
      <c r="S36" s="5">
        <v>2779.748862652908</v>
      </c>
      <c r="T36" s="5">
        <v>1349.8582479365841</v>
      </c>
      <c r="U36" s="5">
        <v>1298.5916875194243</v>
      </c>
      <c r="V36" s="5">
        <v>2267.8413622236835</v>
      </c>
      <c r="W36" s="5">
        <v>2651.3768026150483</v>
      </c>
    </row>
    <row r="37" spans="1:23">
      <c r="A37" s="6" t="s">
        <v>144</v>
      </c>
      <c r="B37" s="6" t="s">
        <v>115</v>
      </c>
      <c r="C37" s="5">
        <v>1.3514824675774801E-2</v>
      </c>
      <c r="D37" s="5">
        <v>0</v>
      </c>
      <c r="E37" s="5">
        <v>0.69620046673598746</v>
      </c>
      <c r="F37" s="5">
        <v>5.3713414867548543</v>
      </c>
      <c r="G37" s="5">
        <v>4.0148567970711078</v>
      </c>
      <c r="H37" s="5">
        <v>0.84076309503528257</v>
      </c>
      <c r="I37" s="5">
        <v>0</v>
      </c>
      <c r="J37" s="5">
        <v>24.408006982631306</v>
      </c>
      <c r="K37" s="5">
        <v>0.46003571213304861</v>
      </c>
      <c r="L37" s="5">
        <v>0</v>
      </c>
      <c r="M37" s="5">
        <v>4.0935351166530243</v>
      </c>
      <c r="N37" s="5">
        <v>0</v>
      </c>
      <c r="O37" s="5">
        <v>0.50711578687668246</v>
      </c>
      <c r="P37" s="5">
        <v>5.4488626526794253</v>
      </c>
      <c r="Q37" s="5">
        <v>19.452436065831236</v>
      </c>
      <c r="R37" s="5">
        <v>21.745538604522636</v>
      </c>
      <c r="S37" s="5">
        <v>24.526848822918303</v>
      </c>
      <c r="T37" s="5">
        <v>34.539921944587526</v>
      </c>
      <c r="U37" s="5">
        <v>38.40701158257238</v>
      </c>
      <c r="V37" s="5">
        <v>36.24729613810166</v>
      </c>
      <c r="W37" s="5">
        <v>20.309227123963726</v>
      </c>
    </row>
    <row r="38" spans="1:23">
      <c r="A38" s="6" t="s">
        <v>144</v>
      </c>
      <c r="B38" s="6" t="s">
        <v>116</v>
      </c>
      <c r="C38" s="5">
        <v>678.47991590994502</v>
      </c>
      <c r="D38" s="5">
        <v>674.88096320994714</v>
      </c>
      <c r="E38" s="5">
        <v>671.28201048994902</v>
      </c>
      <c r="F38" s="5">
        <v>667.68305777995033</v>
      </c>
      <c r="G38" s="5">
        <v>664.08410507995052</v>
      </c>
      <c r="H38" s="5">
        <v>660.48515235995342</v>
      </c>
      <c r="I38" s="5">
        <v>656.88619965995326</v>
      </c>
      <c r="J38" s="5">
        <v>653.28724693995127</v>
      </c>
      <c r="K38" s="5">
        <v>649.68829423995055</v>
      </c>
      <c r="L38" s="5">
        <v>646.08934151995209</v>
      </c>
      <c r="M38" s="5">
        <v>642.49038880995363</v>
      </c>
      <c r="N38" s="5">
        <v>638.89143609995733</v>
      </c>
      <c r="O38" s="5">
        <v>635.29248338995762</v>
      </c>
      <c r="P38" s="5">
        <v>631.69353068995861</v>
      </c>
      <c r="Q38" s="5">
        <v>628.09457796996014</v>
      </c>
      <c r="R38" s="5">
        <v>624.49562525995918</v>
      </c>
      <c r="S38" s="5">
        <v>233.93106657999041</v>
      </c>
      <c r="T38" s="5">
        <v>232.57511334998938</v>
      </c>
      <c r="U38" s="5">
        <v>231.21916012998958</v>
      </c>
      <c r="V38" s="5">
        <v>229.86320689999025</v>
      </c>
      <c r="W38" s="5">
        <v>228.50725366999046</v>
      </c>
    </row>
    <row r="39" spans="1:23">
      <c r="A39" s="6" t="s">
        <v>144</v>
      </c>
      <c r="B39" s="6" t="s">
        <v>117</v>
      </c>
      <c r="C39" s="5">
        <v>11.481275389051421</v>
      </c>
      <c r="D39" s="5">
        <v>24.576815481594565</v>
      </c>
      <c r="E39" s="5">
        <v>20.234449218125334</v>
      </c>
      <c r="F39" s="5">
        <v>33.66925499607715</v>
      </c>
      <c r="G39" s="5">
        <v>32.939872943567202</v>
      </c>
      <c r="H39" s="5">
        <v>33.471853545424537</v>
      </c>
      <c r="I39" s="5">
        <v>31.6988030375473</v>
      </c>
      <c r="J39" s="5">
        <v>52.427615156591912</v>
      </c>
      <c r="K39" s="5">
        <v>38.776112164322143</v>
      </c>
      <c r="L39" s="5">
        <v>47.534516142961252</v>
      </c>
      <c r="M39" s="5">
        <v>64.065133041370643</v>
      </c>
      <c r="N39" s="5">
        <v>115.46297890551089</v>
      </c>
      <c r="O39" s="5">
        <v>126.87249042010815</v>
      </c>
      <c r="P39" s="5">
        <v>157.78497344308633</v>
      </c>
      <c r="Q39" s="5">
        <v>213.98318819919317</v>
      </c>
      <c r="R39" s="5">
        <v>268.8243290738385</v>
      </c>
      <c r="S39" s="5">
        <v>523.32870390377082</v>
      </c>
      <c r="T39" s="5">
        <v>356.48419950526943</v>
      </c>
      <c r="U39" s="5">
        <v>332.64789724846798</v>
      </c>
      <c r="V39" s="5">
        <v>526.3791599320723</v>
      </c>
      <c r="W39" s="5">
        <v>527.74730319153912</v>
      </c>
    </row>
    <row r="40" spans="1:23">
      <c r="A40" s="6" t="s">
        <v>144</v>
      </c>
      <c r="B40" s="6" t="s">
        <v>118</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144</v>
      </c>
      <c r="B41" s="6" t="s">
        <v>119</v>
      </c>
      <c r="C41" s="5">
        <v>2306.7853905463608</v>
      </c>
      <c r="D41" s="5">
        <v>4232.8419722082181</v>
      </c>
      <c r="E41" s="5">
        <v>4120.3903085758102</v>
      </c>
      <c r="F41" s="5">
        <v>4071.1553290598463</v>
      </c>
      <c r="G41" s="5">
        <v>4240.3957730248703</v>
      </c>
      <c r="H41" s="5">
        <v>4515.247188944476</v>
      </c>
      <c r="I41" s="5">
        <v>4229.2525279055499</v>
      </c>
      <c r="J41" s="5">
        <v>4285.4271101322993</v>
      </c>
      <c r="K41" s="5">
        <v>4237.2534437943541</v>
      </c>
      <c r="L41" s="5">
        <v>4249.8447403341434</v>
      </c>
      <c r="M41" s="5">
        <v>4088.2541521585435</v>
      </c>
      <c r="N41" s="5">
        <v>4167.6689873807227</v>
      </c>
      <c r="O41" s="5">
        <v>4059.662707945653</v>
      </c>
      <c r="P41" s="5">
        <v>4034.5458753156272</v>
      </c>
      <c r="Q41" s="5">
        <v>4220.6335563751145</v>
      </c>
      <c r="R41" s="5">
        <v>4470.6908728885119</v>
      </c>
      <c r="S41" s="5">
        <v>4222.9489352357505</v>
      </c>
      <c r="T41" s="5">
        <v>4265.4754457790368</v>
      </c>
      <c r="U41" s="5">
        <v>5688.6174438427734</v>
      </c>
      <c r="V41" s="5">
        <v>7186.4764094516022</v>
      </c>
      <c r="W41" s="5">
        <v>6952.0287743947702</v>
      </c>
    </row>
    <row r="42" spans="1:23">
      <c r="A42" s="6" t="s">
        <v>144</v>
      </c>
      <c r="B42" s="6" t="s">
        <v>120</v>
      </c>
      <c r="C42" s="5">
        <v>5005.2817667329819</v>
      </c>
      <c r="D42" s="5">
        <v>6213.3795789951191</v>
      </c>
      <c r="E42" s="5">
        <v>6131.1274016582393</v>
      </c>
      <c r="F42" s="5">
        <v>6118.8456715449711</v>
      </c>
      <c r="G42" s="5">
        <v>6224.2792601041174</v>
      </c>
      <c r="H42" s="5">
        <v>6257.328907033243</v>
      </c>
      <c r="I42" s="5">
        <v>6251.2102380931747</v>
      </c>
      <c r="J42" s="5">
        <v>5157.2844592717656</v>
      </c>
      <c r="K42" s="5">
        <v>5729.062737248295</v>
      </c>
      <c r="L42" s="5">
        <v>5862.2479917125747</v>
      </c>
      <c r="M42" s="5">
        <v>6050.0459604906082</v>
      </c>
      <c r="N42" s="5">
        <v>6249.3390653018932</v>
      </c>
      <c r="O42" s="5">
        <v>6143.4868886354534</v>
      </c>
      <c r="P42" s="5">
        <v>6107.5140698710584</v>
      </c>
      <c r="Q42" s="5">
        <v>6236.2290588271599</v>
      </c>
      <c r="R42" s="5">
        <v>6222.5614083711716</v>
      </c>
      <c r="S42" s="5">
        <v>6226.067075463392</v>
      </c>
      <c r="T42" s="5">
        <v>5166.9741665897627</v>
      </c>
      <c r="U42" s="5">
        <v>5741.1617122077978</v>
      </c>
      <c r="V42" s="5">
        <v>5843.1169823676464</v>
      </c>
      <c r="W42" s="5">
        <v>6021.2326457588088</v>
      </c>
    </row>
    <row r="43" spans="1:23">
      <c r="A43" s="6" t="s">
        <v>144</v>
      </c>
      <c r="B43" s="6" t="s">
        <v>121</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102" t="s">
        <v>149</v>
      </c>
      <c r="B44" s="102"/>
      <c r="C44" s="17">
        <v>62208.119758729277</v>
      </c>
      <c r="D44" s="17">
        <v>62783.81759762096</v>
      </c>
      <c r="E44" s="17">
        <v>68776.750713659363</v>
      </c>
      <c r="F44" s="17">
        <v>68570.265609446651</v>
      </c>
      <c r="G44" s="17">
        <v>68905.258992146642</v>
      </c>
      <c r="H44" s="17">
        <v>69342.783818709126</v>
      </c>
      <c r="I44" s="17">
        <v>69709.974668785231</v>
      </c>
      <c r="J44" s="17">
        <v>67947.993661565415</v>
      </c>
      <c r="K44" s="17">
        <v>59699.958192406615</v>
      </c>
      <c r="L44" s="17">
        <v>59653.355783538143</v>
      </c>
      <c r="M44" s="17">
        <v>59275.541287026535</v>
      </c>
      <c r="N44" s="17">
        <v>62707.005477536091</v>
      </c>
      <c r="O44" s="17">
        <v>63077.875244259856</v>
      </c>
      <c r="P44" s="17">
        <v>62686.463032548862</v>
      </c>
      <c r="Q44" s="17">
        <v>61523.880475075079</v>
      </c>
      <c r="R44" s="17">
        <v>61372.67606365453</v>
      </c>
      <c r="S44" s="17">
        <v>63356.004502400247</v>
      </c>
      <c r="T44" s="17">
        <v>62011.87595424489</v>
      </c>
      <c r="U44" s="17">
        <v>62755.810300632264</v>
      </c>
      <c r="V44" s="17">
        <v>64756.154633698658</v>
      </c>
      <c r="W44" s="17">
        <v>65436.645119870125</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102" t="s">
        <v>143</v>
      </c>
      <c r="B46" s="102"/>
      <c r="C46" s="17">
        <v>62208.119758729277</v>
      </c>
      <c r="D46" s="17">
        <v>62783.81759762096</v>
      </c>
      <c r="E46" s="17">
        <v>68776.750713659363</v>
      </c>
      <c r="F46" s="17">
        <v>68570.265609446651</v>
      </c>
      <c r="G46" s="17">
        <v>68905.258992146642</v>
      </c>
      <c r="H46" s="17">
        <v>69342.783818709126</v>
      </c>
      <c r="I46" s="17">
        <v>69709.974668785231</v>
      </c>
      <c r="J46" s="17">
        <v>67947.993661565415</v>
      </c>
      <c r="K46" s="17">
        <v>59699.958192406615</v>
      </c>
      <c r="L46" s="17">
        <v>59653.355783538143</v>
      </c>
      <c r="M46" s="17">
        <v>59275.541287026535</v>
      </c>
      <c r="N46" s="17">
        <v>62707.005477536091</v>
      </c>
      <c r="O46" s="17">
        <v>63077.875244259856</v>
      </c>
      <c r="P46" s="17">
        <v>62686.463032548862</v>
      </c>
      <c r="Q46" s="17">
        <v>61524.021876297869</v>
      </c>
      <c r="R46" s="17">
        <v>61372.757505552137</v>
      </c>
      <c r="S46" s="17">
        <v>63356.004502400247</v>
      </c>
      <c r="T46" s="17">
        <v>62011.87595424489</v>
      </c>
      <c r="U46" s="17">
        <v>62756.072138482807</v>
      </c>
      <c r="V46" s="17">
        <v>64756.154633698658</v>
      </c>
      <c r="W46" s="17">
        <v>65436.645119870125</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28253.201091957333</v>
      </c>
      <c r="D50" s="5">
        <v>31941.512579512979</v>
      </c>
      <c r="E50" s="5">
        <v>31809.735226943667</v>
      </c>
      <c r="F50" s="5">
        <v>28403.581809016465</v>
      </c>
      <c r="G50" s="5">
        <v>26827.103116925642</v>
      </c>
      <c r="H50" s="5">
        <v>25448.255412368766</v>
      </c>
      <c r="I50" s="5">
        <v>29502.360001840105</v>
      </c>
      <c r="J50" s="5">
        <v>24236.615918769487</v>
      </c>
      <c r="K50" s="5">
        <v>22922.387017804082</v>
      </c>
      <c r="L50" s="5">
        <v>25154.92499777682</v>
      </c>
      <c r="M50" s="5">
        <v>20574.389024441927</v>
      </c>
      <c r="N50" s="5">
        <v>21577.565525272272</v>
      </c>
      <c r="O50" s="5">
        <v>21924.247269820233</v>
      </c>
      <c r="P50" s="5">
        <v>20821.052809519475</v>
      </c>
      <c r="Q50" s="5">
        <v>20631.296210035438</v>
      </c>
      <c r="R50" s="5">
        <v>20239.263075344454</v>
      </c>
      <c r="S50" s="5">
        <v>21995.661385159139</v>
      </c>
      <c r="T50" s="5">
        <v>20606.333530834196</v>
      </c>
      <c r="U50" s="5">
        <v>22025.228344530729</v>
      </c>
      <c r="V50" s="5">
        <v>22830.434984345724</v>
      </c>
      <c r="W50" s="5">
        <v>20502.528254308116</v>
      </c>
    </row>
    <row r="51" spans="1:23">
      <c r="A51" s="6" t="s">
        <v>145</v>
      </c>
      <c r="B51" s="6" t="s">
        <v>114</v>
      </c>
      <c r="C51" s="5">
        <v>15.287550693714838</v>
      </c>
      <c r="D51" s="5">
        <v>9.0415265186644831</v>
      </c>
      <c r="E51" s="5">
        <v>4.6306559446425224</v>
      </c>
      <c r="F51" s="5">
        <v>3.6866166863483016</v>
      </c>
      <c r="G51" s="5">
        <v>11.358973678190562</v>
      </c>
      <c r="H51" s="5">
        <v>4.6751601669311738</v>
      </c>
      <c r="I51" s="5">
        <v>5.1796475044120207</v>
      </c>
      <c r="J51" s="5">
        <v>5.1092904875342802</v>
      </c>
      <c r="K51" s="5">
        <v>9.0416605955323419</v>
      </c>
      <c r="L51" s="5">
        <v>8.1330198924638655</v>
      </c>
      <c r="M51" s="5">
        <v>15.172877917618793</v>
      </c>
      <c r="N51" s="5">
        <v>17.603506476119268</v>
      </c>
      <c r="O51" s="5">
        <v>11.08654241496815</v>
      </c>
      <c r="P51" s="5">
        <v>18.896622198023028</v>
      </c>
      <c r="Q51" s="5">
        <v>36.545917539503556</v>
      </c>
      <c r="R51" s="5">
        <v>30.056851081646272</v>
      </c>
      <c r="S51" s="5">
        <v>660.27564615985034</v>
      </c>
      <c r="T51" s="5">
        <v>52.458585176784283</v>
      </c>
      <c r="U51" s="5">
        <v>0</v>
      </c>
      <c r="V51" s="5">
        <v>0</v>
      </c>
      <c r="W51" s="5">
        <v>0</v>
      </c>
    </row>
    <row r="52" spans="1:23">
      <c r="A52" s="6" t="s">
        <v>145</v>
      </c>
      <c r="B52" s="6" t="s">
        <v>115</v>
      </c>
      <c r="C52" s="5">
        <v>15.024469247905524</v>
      </c>
      <c r="D52" s="5">
        <v>6.1522702496939559</v>
      </c>
      <c r="E52" s="5">
        <v>3.1811715162104361</v>
      </c>
      <c r="F52" s="5">
        <v>1.6618185155902676</v>
      </c>
      <c r="G52" s="5">
        <v>14.875162008370733</v>
      </c>
      <c r="H52" s="5">
        <v>1.9213685104142921</v>
      </c>
      <c r="I52" s="5">
        <v>3.2316298388376277</v>
      </c>
      <c r="J52" s="5">
        <v>3.6019549522418792</v>
      </c>
      <c r="K52" s="5">
        <v>10.12350002297338</v>
      </c>
      <c r="L52" s="5">
        <v>7.5137775283721879</v>
      </c>
      <c r="M52" s="5">
        <v>17.373482411086112</v>
      </c>
      <c r="N52" s="5">
        <v>10.963458218323414</v>
      </c>
      <c r="O52" s="5">
        <v>4.5214418072257097</v>
      </c>
      <c r="P52" s="5">
        <v>1.4735572320711121</v>
      </c>
      <c r="Q52" s="5">
        <v>27.127497929256592</v>
      </c>
      <c r="R52" s="5">
        <v>14.610474152784418</v>
      </c>
      <c r="S52" s="5">
        <v>185.70359435312702</v>
      </c>
      <c r="T52" s="5">
        <v>23.467257924799764</v>
      </c>
      <c r="U52" s="5">
        <v>36.379558258394425</v>
      </c>
      <c r="V52" s="5">
        <v>85.294872750524604</v>
      </c>
      <c r="W52" s="5">
        <v>188.30108795749535</v>
      </c>
    </row>
    <row r="53" spans="1:23">
      <c r="A53" s="6" t="s">
        <v>145</v>
      </c>
      <c r="B53" s="6" t="s">
        <v>116</v>
      </c>
      <c r="C53" s="5">
        <v>3081.6584722196631</v>
      </c>
      <c r="D53" s="5">
        <v>2847.4898313311278</v>
      </c>
      <c r="E53" s="5">
        <v>2690.2460631924096</v>
      </c>
      <c r="F53" s="5">
        <v>3378.252618491023</v>
      </c>
      <c r="G53" s="5">
        <v>2610.0134357707407</v>
      </c>
      <c r="H53" s="5">
        <v>2999.9261847197204</v>
      </c>
      <c r="I53" s="5">
        <v>1810.999666098827</v>
      </c>
      <c r="J53" s="5">
        <v>3645.3172602957197</v>
      </c>
      <c r="K53" s="5">
        <v>3416.9285142968756</v>
      </c>
      <c r="L53" s="5">
        <v>2683.0017178516337</v>
      </c>
      <c r="M53" s="5">
        <v>2918.9201464693274</v>
      </c>
      <c r="N53" s="5">
        <v>2695.6411083011353</v>
      </c>
      <c r="O53" s="5">
        <v>2544.6594878298979</v>
      </c>
      <c r="P53" s="5">
        <v>3196.1576667573886</v>
      </c>
      <c r="Q53" s="5">
        <v>2469.4005750127221</v>
      </c>
      <c r="R53" s="5">
        <v>2836.4616097077383</v>
      </c>
      <c r="S53" s="5">
        <v>1710.9260189720421</v>
      </c>
      <c r="T53" s="5">
        <v>3444.4971081201561</v>
      </c>
      <c r="U53" s="5">
        <v>3230.4865525530936</v>
      </c>
      <c r="V53" s="5">
        <v>2533.5487601105506</v>
      </c>
      <c r="W53" s="5">
        <v>2754.729322197315</v>
      </c>
    </row>
    <row r="54" spans="1:23">
      <c r="A54" s="6" t="s">
        <v>145</v>
      </c>
      <c r="B54" s="6" t="s">
        <v>117</v>
      </c>
      <c r="C54" s="5">
        <v>16.583728408843758</v>
      </c>
      <c r="D54" s="5">
        <v>32.462041424212316</v>
      </c>
      <c r="E54" s="5">
        <v>28.846550006202119</v>
      </c>
      <c r="F54" s="5">
        <v>16.990737422651563</v>
      </c>
      <c r="G54" s="5">
        <v>20.725514075678642</v>
      </c>
      <c r="H54" s="5">
        <v>24.333119209884185</v>
      </c>
      <c r="I54" s="5">
        <v>29.697005382754867</v>
      </c>
      <c r="J54" s="5">
        <v>22.457859706009629</v>
      </c>
      <c r="K54" s="5">
        <v>18.336725296534311</v>
      </c>
      <c r="L54" s="5">
        <v>33.177435174606963</v>
      </c>
      <c r="M54" s="5">
        <v>34.495923230456263</v>
      </c>
      <c r="N54" s="5">
        <v>37.041949429752556</v>
      </c>
      <c r="O54" s="5">
        <v>19.611693606969499</v>
      </c>
      <c r="P54" s="5">
        <v>121.12059107212514</v>
      </c>
      <c r="Q54" s="5">
        <v>135.09493929372599</v>
      </c>
      <c r="R54" s="5">
        <v>146.6049118199071</v>
      </c>
      <c r="S54" s="5">
        <v>122.30699665430558</v>
      </c>
      <c r="T54" s="5">
        <v>231.97724879557012</v>
      </c>
      <c r="U54" s="5">
        <v>779.28407075034988</v>
      </c>
      <c r="V54" s="5">
        <v>745.9324145625427</v>
      </c>
      <c r="W54" s="5">
        <v>898.28602488365402</v>
      </c>
    </row>
    <row r="55" spans="1:23">
      <c r="A55" s="6" t="s">
        <v>145</v>
      </c>
      <c r="B55" s="6" t="s">
        <v>118</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145</v>
      </c>
      <c r="B56" s="6" t="s">
        <v>119</v>
      </c>
      <c r="C56" s="5">
        <v>12910.939870936058</v>
      </c>
      <c r="D56" s="5">
        <v>12339.021730969125</v>
      </c>
      <c r="E56" s="5">
        <v>12373.020814719657</v>
      </c>
      <c r="F56" s="5">
        <v>12937.86933435745</v>
      </c>
      <c r="G56" s="5">
        <v>14301.443755956263</v>
      </c>
      <c r="H56" s="5">
        <v>14435.082537034441</v>
      </c>
      <c r="I56" s="5">
        <v>14612.370123604593</v>
      </c>
      <c r="J56" s="5">
        <v>15320.911352137859</v>
      </c>
      <c r="K56" s="5">
        <v>16755.678733127799</v>
      </c>
      <c r="L56" s="5">
        <v>16550.458106905535</v>
      </c>
      <c r="M56" s="5">
        <v>18488.325435925908</v>
      </c>
      <c r="N56" s="5">
        <v>16626.296663635545</v>
      </c>
      <c r="O56" s="5">
        <v>16472.482456582235</v>
      </c>
      <c r="P56" s="5">
        <v>17086.780945272381</v>
      </c>
      <c r="Q56" s="5">
        <v>18012.257290489772</v>
      </c>
      <c r="R56" s="5">
        <v>17800.0857249898</v>
      </c>
      <c r="S56" s="5">
        <v>16444.845840531951</v>
      </c>
      <c r="T56" s="5">
        <v>16774.631112478277</v>
      </c>
      <c r="U56" s="5">
        <v>17157.661571280129</v>
      </c>
      <c r="V56" s="5">
        <v>15832.507969079503</v>
      </c>
      <c r="W56" s="5">
        <v>17749.241531890126</v>
      </c>
    </row>
    <row r="57" spans="1:23">
      <c r="A57" s="6" t="s">
        <v>145</v>
      </c>
      <c r="B57" s="6" t="s">
        <v>120</v>
      </c>
      <c r="C57" s="5">
        <v>2277.0261118926442</v>
      </c>
      <c r="D57" s="5">
        <v>2452.2245530073096</v>
      </c>
      <c r="E57" s="5">
        <v>2345.6043845089216</v>
      </c>
      <c r="F57" s="5">
        <v>2762.3955589832158</v>
      </c>
      <c r="G57" s="5">
        <v>3040.0438443659018</v>
      </c>
      <c r="H57" s="5">
        <v>3367.5323927665358</v>
      </c>
      <c r="I57" s="5">
        <v>3620.1543488209568</v>
      </c>
      <c r="J57" s="5">
        <v>3465.1795089304564</v>
      </c>
      <c r="K57" s="5">
        <v>3800.3589484435565</v>
      </c>
      <c r="L57" s="5">
        <v>3787.2785545224965</v>
      </c>
      <c r="M57" s="5">
        <v>3757.8556630118028</v>
      </c>
      <c r="N57" s="5">
        <v>4064.0637828354083</v>
      </c>
      <c r="O57" s="5">
        <v>3871.5400585364728</v>
      </c>
      <c r="P57" s="5">
        <v>3770.0238635954875</v>
      </c>
      <c r="Q57" s="5">
        <v>4013.0501851438153</v>
      </c>
      <c r="R57" s="5">
        <v>4076.4177783902228</v>
      </c>
      <c r="S57" s="5">
        <v>4065.1564035702522</v>
      </c>
      <c r="T57" s="5">
        <v>3695.594028757389</v>
      </c>
      <c r="U57" s="5">
        <v>3800.3571181405205</v>
      </c>
      <c r="V57" s="5">
        <v>3776.8324143583786</v>
      </c>
      <c r="W57" s="5">
        <v>3744.4294044346584</v>
      </c>
    </row>
    <row r="58" spans="1:23">
      <c r="A58" s="6" t="s">
        <v>145</v>
      </c>
      <c r="B58" s="6" t="s">
        <v>121</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102" t="s">
        <v>149</v>
      </c>
      <c r="B59" s="102"/>
      <c r="C59" s="17">
        <v>49406.050052206519</v>
      </c>
      <c r="D59" s="17">
        <v>52485.575266737593</v>
      </c>
      <c r="E59" s="17">
        <v>52157.489244960605</v>
      </c>
      <c r="F59" s="17">
        <v>50455.349883367897</v>
      </c>
      <c r="G59" s="17">
        <v>49818.487280893009</v>
      </c>
      <c r="H59" s="17">
        <v>49327.250633438409</v>
      </c>
      <c r="I59" s="17">
        <v>52709.634521923523</v>
      </c>
      <c r="J59" s="17">
        <v>49919.431009146196</v>
      </c>
      <c r="K59" s="17">
        <v>50239.205152552619</v>
      </c>
      <c r="L59" s="17">
        <v>51634.509158877321</v>
      </c>
      <c r="M59" s="17">
        <v>49437.616971413678</v>
      </c>
      <c r="N59" s="17">
        <v>48916.238382170508</v>
      </c>
      <c r="O59" s="17">
        <v>48997.440467744324</v>
      </c>
      <c r="P59" s="17">
        <v>49274.295930505126</v>
      </c>
      <c r="Q59" s="17">
        <v>49787.679207910107</v>
      </c>
      <c r="R59" s="17">
        <v>49794.157778079243</v>
      </c>
      <c r="S59" s="17">
        <v>50020.033340578964</v>
      </c>
      <c r="T59" s="17">
        <v>49731.465317198403</v>
      </c>
      <c r="U59" s="17">
        <v>51568.192976851664</v>
      </c>
      <c r="V59" s="17">
        <v>50604.751037786285</v>
      </c>
      <c r="W59" s="17">
        <v>50743.428791910512</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102" t="s">
        <v>143</v>
      </c>
      <c r="B61" s="102"/>
      <c r="C61" s="17">
        <v>49406.050052206519</v>
      </c>
      <c r="D61" s="17">
        <v>52485.575266737593</v>
      </c>
      <c r="E61" s="17">
        <v>52157.489244960605</v>
      </c>
      <c r="F61" s="17">
        <v>50455.349883367897</v>
      </c>
      <c r="G61" s="17">
        <v>49818.487280893009</v>
      </c>
      <c r="H61" s="17">
        <v>49327.250633438409</v>
      </c>
      <c r="I61" s="17">
        <v>52709.634521923523</v>
      </c>
      <c r="J61" s="17">
        <v>49919.431009146196</v>
      </c>
      <c r="K61" s="17">
        <v>50239.205152552619</v>
      </c>
      <c r="L61" s="17">
        <v>51634.509158877321</v>
      </c>
      <c r="M61" s="17">
        <v>49437.616971413678</v>
      </c>
      <c r="N61" s="17">
        <v>48916.238382170508</v>
      </c>
      <c r="O61" s="17">
        <v>48997.440467744324</v>
      </c>
      <c r="P61" s="17">
        <v>49274.295930505126</v>
      </c>
      <c r="Q61" s="17">
        <v>49787.930517198838</v>
      </c>
      <c r="R61" s="17">
        <v>49794.157778079243</v>
      </c>
      <c r="S61" s="17">
        <v>50020.033340578964</v>
      </c>
      <c r="T61" s="17">
        <v>49731.721750667879</v>
      </c>
      <c r="U61" s="17">
        <v>51568.626845170875</v>
      </c>
      <c r="V61" s="17">
        <v>50604.751037786285</v>
      </c>
      <c r="W61" s="17">
        <v>50743.871028325229</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1878.7532080478954</v>
      </c>
      <c r="D66" s="5">
        <v>1869.4620472223014</v>
      </c>
      <c r="E66" s="5">
        <v>1502.1196291815936</v>
      </c>
      <c r="F66" s="5">
        <v>1621.3510860249262</v>
      </c>
      <c r="G66" s="5">
        <v>1434.1915088160245</v>
      </c>
      <c r="H66" s="5">
        <v>1371.6359808733987</v>
      </c>
      <c r="I66" s="5">
        <v>1484.0480227416074</v>
      </c>
      <c r="J66" s="5">
        <v>1554.5885162528771</v>
      </c>
      <c r="K66" s="5">
        <v>1450.9285938135617</v>
      </c>
      <c r="L66" s="5">
        <v>1480.1884228712088</v>
      </c>
      <c r="M66" s="5">
        <v>1314.4139975606313</v>
      </c>
      <c r="N66" s="5">
        <v>1435.3613671173007</v>
      </c>
      <c r="O66" s="5">
        <v>1532.5914211636864</v>
      </c>
      <c r="P66" s="5">
        <v>1645.9346494377792</v>
      </c>
      <c r="Q66" s="5">
        <v>680.70137262638661</v>
      </c>
      <c r="R66" s="5">
        <v>730.47667433566312</v>
      </c>
      <c r="S66" s="5">
        <v>0</v>
      </c>
      <c r="T66" s="5">
        <v>0</v>
      </c>
      <c r="U66" s="5">
        <v>0</v>
      </c>
      <c r="V66" s="5">
        <v>0</v>
      </c>
      <c r="W66" s="5">
        <v>0</v>
      </c>
    </row>
    <row r="67" spans="1:23">
      <c r="A67" s="6" t="s">
        <v>146</v>
      </c>
      <c r="B67" s="6" t="s">
        <v>115</v>
      </c>
      <c r="C67" s="5">
        <v>54.727520825857766</v>
      </c>
      <c r="D67" s="5">
        <v>67.652277164518907</v>
      </c>
      <c r="E67" s="5">
        <v>115.8350763513927</v>
      </c>
      <c r="F67" s="5">
        <v>126.33238721757358</v>
      </c>
      <c r="G67" s="5">
        <v>106.02169644916009</v>
      </c>
      <c r="H67" s="5">
        <v>95.9111359583178</v>
      </c>
      <c r="I67" s="5">
        <v>111.147754639046</v>
      </c>
      <c r="J67" s="5">
        <v>118.89543389033338</v>
      </c>
      <c r="K67" s="5">
        <v>104.3943912463906</v>
      </c>
      <c r="L67" s="5">
        <v>109.11054048328749</v>
      </c>
      <c r="M67" s="5">
        <v>86.312503520198874</v>
      </c>
      <c r="N67" s="5">
        <v>92.474121257055785</v>
      </c>
      <c r="O67" s="5">
        <v>113.66342173925241</v>
      </c>
      <c r="P67" s="5">
        <v>125.29443232721474</v>
      </c>
      <c r="Q67" s="5">
        <v>143.96706170132347</v>
      </c>
      <c r="R67" s="5">
        <v>142.77511026220634</v>
      </c>
      <c r="S67" s="5">
        <v>1495.4449226956206</v>
      </c>
      <c r="T67" s="5">
        <v>650.24072227953673</v>
      </c>
      <c r="U67" s="5">
        <v>550.91455220570083</v>
      </c>
      <c r="V67" s="5">
        <v>1345.3944386630412</v>
      </c>
      <c r="W67" s="5">
        <v>1366.8199275848604</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62.572219980733834</v>
      </c>
      <c r="D69" s="5">
        <v>84.40752663024071</v>
      </c>
      <c r="E69" s="5">
        <v>82.829517171144488</v>
      </c>
      <c r="F69" s="5">
        <v>69.004473146977816</v>
      </c>
      <c r="G69" s="5">
        <v>66.128112715240448</v>
      </c>
      <c r="H69" s="5">
        <v>68.122675178422028</v>
      </c>
      <c r="I69" s="5">
        <v>65.274208826041203</v>
      </c>
      <c r="J69" s="5">
        <v>58.699985305645377</v>
      </c>
      <c r="K69" s="5">
        <v>58.777281435799061</v>
      </c>
      <c r="L69" s="5">
        <v>173.39610938037416</v>
      </c>
      <c r="M69" s="5">
        <v>353.28697242803645</v>
      </c>
      <c r="N69" s="5">
        <v>525.80994098578321</v>
      </c>
      <c r="O69" s="5">
        <v>524.85441277569601</v>
      </c>
      <c r="P69" s="5">
        <v>511.57365339951838</v>
      </c>
      <c r="Q69" s="5">
        <v>942.66039680951496</v>
      </c>
      <c r="R69" s="5">
        <v>1010.0555880986727</v>
      </c>
      <c r="S69" s="5">
        <v>1217.9177917650411</v>
      </c>
      <c r="T69" s="5">
        <v>1359.5616067236474</v>
      </c>
      <c r="U69" s="5">
        <v>1371.6878332078154</v>
      </c>
      <c r="V69" s="5">
        <v>1295.9242504978429</v>
      </c>
      <c r="W69" s="5">
        <v>1288.6039392940613</v>
      </c>
    </row>
    <row r="70" spans="1:23">
      <c r="A70" s="6" t="s">
        <v>146</v>
      </c>
      <c r="B70" s="6" t="s">
        <v>118</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146</v>
      </c>
      <c r="B71" s="6" t="s">
        <v>119</v>
      </c>
      <c r="C71" s="5">
        <v>6791.8641278710738</v>
      </c>
      <c r="D71" s="5">
        <v>6063.9122655325291</v>
      </c>
      <c r="E71" s="5">
        <v>6234.5928975690649</v>
      </c>
      <c r="F71" s="5">
        <v>6026.6895077425042</v>
      </c>
      <c r="G71" s="5">
        <v>6562.7141433236538</v>
      </c>
      <c r="H71" s="5">
        <v>6454.3719031644723</v>
      </c>
      <c r="I71" s="5">
        <v>5989.2887754479398</v>
      </c>
      <c r="J71" s="5">
        <v>5973.5668850958982</v>
      </c>
      <c r="K71" s="5">
        <v>5943.0397414871122</v>
      </c>
      <c r="L71" s="5">
        <v>5881.2546908234617</v>
      </c>
      <c r="M71" s="5">
        <v>6365.8939293376006</v>
      </c>
      <c r="N71" s="5">
        <v>5725.6582525238618</v>
      </c>
      <c r="O71" s="5">
        <v>5231.6172478776471</v>
      </c>
      <c r="P71" s="5">
        <v>5071.7255541464037</v>
      </c>
      <c r="Q71" s="5">
        <v>5222.2745732912899</v>
      </c>
      <c r="R71" s="5">
        <v>4808.6798589880855</v>
      </c>
      <c r="S71" s="5">
        <v>4051.8093681062337</v>
      </c>
      <c r="T71" s="5">
        <v>4157.8769008431191</v>
      </c>
      <c r="U71" s="5">
        <v>4127.6353242572895</v>
      </c>
      <c r="V71" s="5">
        <v>3996.6144525040254</v>
      </c>
      <c r="W71" s="5">
        <v>4318.354605852488</v>
      </c>
    </row>
    <row r="72" spans="1:23">
      <c r="A72" s="6" t="s">
        <v>146</v>
      </c>
      <c r="B72" s="6" t="s">
        <v>120</v>
      </c>
      <c r="C72" s="5">
        <v>964.27016276400093</v>
      </c>
      <c r="D72" s="5">
        <v>1009.4151096270025</v>
      </c>
      <c r="E72" s="5">
        <v>972.54848291400026</v>
      </c>
      <c r="F72" s="5">
        <v>978.96544118099996</v>
      </c>
      <c r="G72" s="5">
        <v>965.11986677699974</v>
      </c>
      <c r="H72" s="5">
        <v>992.03250852000201</v>
      </c>
      <c r="I72" s="5">
        <v>1010.8961560170032</v>
      </c>
      <c r="J72" s="5">
        <v>939.59850754799959</v>
      </c>
      <c r="K72" s="5">
        <v>980.73756941399961</v>
      </c>
      <c r="L72" s="5">
        <v>956.06537438700184</v>
      </c>
      <c r="M72" s="5">
        <v>971.6442919019994</v>
      </c>
      <c r="N72" s="5">
        <v>1008.6203935710004</v>
      </c>
      <c r="O72" s="5">
        <v>969.3949778999995</v>
      </c>
      <c r="P72" s="5">
        <v>972.60985110600143</v>
      </c>
      <c r="Q72" s="5">
        <v>1722.8320089075928</v>
      </c>
      <c r="R72" s="5">
        <v>1765.0453181746871</v>
      </c>
      <c r="S72" s="5">
        <v>4405.4525003810122</v>
      </c>
      <c r="T72" s="5">
        <v>4097.0092473339919</v>
      </c>
      <c r="U72" s="5">
        <v>4326.0347516210068</v>
      </c>
      <c r="V72" s="5">
        <v>4305.132426042991</v>
      </c>
      <c r="W72" s="5">
        <v>4414.5274604700144</v>
      </c>
    </row>
    <row r="73" spans="1:23">
      <c r="A73" s="6" t="s">
        <v>146</v>
      </c>
      <c r="B73" s="6" t="s">
        <v>121</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102" t="s">
        <v>149</v>
      </c>
      <c r="B74" s="102"/>
      <c r="C74" s="17">
        <v>11339.913674666728</v>
      </c>
      <c r="D74" s="17">
        <v>10685.42734585335</v>
      </c>
      <c r="E74" s="17">
        <v>10536.478298206852</v>
      </c>
      <c r="F74" s="17">
        <v>10502.434540775204</v>
      </c>
      <c r="G74" s="17">
        <v>10852.83153591054</v>
      </c>
      <c r="H74" s="17">
        <v>10733.255502577191</v>
      </c>
      <c r="I74" s="17">
        <v>10446.265306719097</v>
      </c>
      <c r="J74" s="17">
        <v>10458.405776596008</v>
      </c>
      <c r="K74" s="17">
        <v>10364.909025696963</v>
      </c>
      <c r="L74" s="17">
        <v>10327.829405763561</v>
      </c>
      <c r="M74" s="17">
        <v>10658.609815955029</v>
      </c>
      <c r="N74" s="17">
        <v>10200.862618530218</v>
      </c>
      <c r="O74" s="17">
        <v>9806.174482057384</v>
      </c>
      <c r="P74" s="17">
        <v>9797.1883138762987</v>
      </c>
      <c r="Q74" s="17">
        <v>9778.2457985440942</v>
      </c>
      <c r="R74" s="17">
        <v>9476.4714380148416</v>
      </c>
      <c r="S74" s="17">
        <v>11997.848470407267</v>
      </c>
      <c r="T74" s="17">
        <v>10969.632267980847</v>
      </c>
      <c r="U74" s="17">
        <v>11092.542306400997</v>
      </c>
      <c r="V74" s="17">
        <v>11759.902209711057</v>
      </c>
      <c r="W74" s="17">
        <v>12242.986595646962</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102" t="s">
        <v>143</v>
      </c>
      <c r="B76" s="102"/>
      <c r="C76" s="17">
        <v>11339.913674666728</v>
      </c>
      <c r="D76" s="17">
        <v>10685.42734585335</v>
      </c>
      <c r="E76" s="17">
        <v>10536.478298206852</v>
      </c>
      <c r="F76" s="17">
        <v>10502.434540775204</v>
      </c>
      <c r="G76" s="17">
        <v>10852.83153591054</v>
      </c>
      <c r="H76" s="17">
        <v>10733.255502577191</v>
      </c>
      <c r="I76" s="17">
        <v>10446.265306719097</v>
      </c>
      <c r="J76" s="17">
        <v>10458.405776596008</v>
      </c>
      <c r="K76" s="17">
        <v>10364.909025696963</v>
      </c>
      <c r="L76" s="17">
        <v>10327.829405763561</v>
      </c>
      <c r="M76" s="17">
        <v>10658.609815955029</v>
      </c>
      <c r="N76" s="17">
        <v>10200.862618530218</v>
      </c>
      <c r="O76" s="17">
        <v>9806.174482057384</v>
      </c>
      <c r="P76" s="17">
        <v>9797.1883138762987</v>
      </c>
      <c r="Q76" s="17">
        <v>9778.3811205648599</v>
      </c>
      <c r="R76" s="17">
        <v>9476.4714380148416</v>
      </c>
      <c r="S76" s="17">
        <v>11998.055654687729</v>
      </c>
      <c r="T76" s="17">
        <v>10969.770413387116</v>
      </c>
      <c r="U76" s="17">
        <v>11092.715397274837</v>
      </c>
      <c r="V76" s="17">
        <v>11759.902209711057</v>
      </c>
      <c r="W76" s="17">
        <v>12243.197583112689</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9660.0009922191639</v>
      </c>
      <c r="D83" s="5">
        <v>7676.7508217943123</v>
      </c>
      <c r="E83" s="5">
        <v>7633.942747958502</v>
      </c>
      <c r="F83" s="5">
        <v>8663.3312451297115</v>
      </c>
      <c r="G83" s="5">
        <v>8245.9448773840286</v>
      </c>
      <c r="H83" s="5">
        <v>8711.3446235930278</v>
      </c>
      <c r="I83" s="5">
        <v>5770.014997154989</v>
      </c>
      <c r="J83" s="5">
        <v>8576.629306108789</v>
      </c>
      <c r="K83" s="5">
        <v>8251.0913639802075</v>
      </c>
      <c r="L83" s="5">
        <v>6633.498192439878</v>
      </c>
      <c r="M83" s="5">
        <v>8322.0943262603632</v>
      </c>
      <c r="N83" s="5">
        <v>7484.2530961530874</v>
      </c>
      <c r="O83" s="5">
        <v>7354.9614521700905</v>
      </c>
      <c r="P83" s="5">
        <v>8434.1650154417985</v>
      </c>
      <c r="Q83" s="5">
        <v>8176.5606189866148</v>
      </c>
      <c r="R83" s="5">
        <v>9145.0586279663712</v>
      </c>
      <c r="S83" s="5">
        <v>5647.4475539112582</v>
      </c>
      <c r="T83" s="5">
        <v>9177.8112586415191</v>
      </c>
      <c r="U83" s="5">
        <v>8171.6110122243335</v>
      </c>
      <c r="V83" s="5">
        <v>6567.7855928086101</v>
      </c>
      <c r="W83" s="5">
        <v>9250.98107919414</v>
      </c>
    </row>
    <row r="84" spans="1:23">
      <c r="A84" s="6" t="s">
        <v>147</v>
      </c>
      <c r="B84" s="6" t="s">
        <v>117</v>
      </c>
      <c r="C84" s="5">
        <v>0.4352017654738114</v>
      </c>
      <c r="D84" s="5">
        <v>6.2450863042553761E-2</v>
      </c>
      <c r="E84" s="5">
        <v>0.39595942333260625</v>
      </c>
      <c r="F84" s="5">
        <v>0.35723791888298223</v>
      </c>
      <c r="G84" s="5">
        <v>0.37358979192700054</v>
      </c>
      <c r="H84" s="5">
        <v>0.17085969608544266</v>
      </c>
      <c r="I84" s="5">
        <v>0.17132579922596639</v>
      </c>
      <c r="J84" s="5">
        <v>0.13557915741588339</v>
      </c>
      <c r="K84" s="5">
        <v>0.24631735467121599</v>
      </c>
      <c r="L84" s="5">
        <v>0.32318177335157555</v>
      </c>
      <c r="M84" s="5">
        <v>0.14974103093463495</v>
      </c>
      <c r="N84" s="5">
        <v>0.2051892270207489</v>
      </c>
      <c r="O84" s="5">
        <v>0.42341727681372771</v>
      </c>
      <c r="P84" s="5">
        <v>0.33202701497201098</v>
      </c>
      <c r="Q84" s="5">
        <v>0.37792210219703104</v>
      </c>
      <c r="R84" s="5">
        <v>0.20135477709926533</v>
      </c>
      <c r="S84" s="5">
        <v>0.43287828303500242</v>
      </c>
      <c r="T84" s="5">
        <v>0.22900760692646541</v>
      </c>
      <c r="U84" s="5">
        <v>0.29746592591000309</v>
      </c>
      <c r="V84" s="5">
        <v>0.85276555859674508</v>
      </c>
      <c r="W84" s="5">
        <v>0.61278613861889908</v>
      </c>
    </row>
    <row r="85" spans="1:23">
      <c r="A85" s="6" t="s">
        <v>147</v>
      </c>
      <c r="B85" s="6" t="s">
        <v>118</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147</v>
      </c>
      <c r="B86" s="6" t="s">
        <v>119</v>
      </c>
      <c r="C86" s="5">
        <v>2124.9622628037855</v>
      </c>
      <c r="D86" s="5">
        <v>2049.2898281609955</v>
      </c>
      <c r="E86" s="5">
        <v>1949.4863626692668</v>
      </c>
      <c r="F86" s="5">
        <v>2116.1475655268896</v>
      </c>
      <c r="G86" s="5">
        <v>2190.4708284476742</v>
      </c>
      <c r="H86" s="5">
        <v>2182.4842143618089</v>
      </c>
      <c r="I86" s="5">
        <v>2039.8228252919344</v>
      </c>
      <c r="J86" s="5">
        <v>2015.2904540359755</v>
      </c>
      <c r="K86" s="5">
        <v>1976.2964884994465</v>
      </c>
      <c r="L86" s="5">
        <v>1991.2741628706356</v>
      </c>
      <c r="M86" s="5">
        <v>2146.2827233867251</v>
      </c>
      <c r="N86" s="5">
        <v>2032.8276496045276</v>
      </c>
      <c r="O86" s="5">
        <v>1937.3661099756284</v>
      </c>
      <c r="P86" s="5">
        <v>2102.9797387952476</v>
      </c>
      <c r="Q86" s="5">
        <v>2155.8604478026227</v>
      </c>
      <c r="R86" s="5">
        <v>2184.2604994083176</v>
      </c>
      <c r="S86" s="5">
        <v>2044.7730388597035</v>
      </c>
      <c r="T86" s="5">
        <v>2024.3914318875688</v>
      </c>
      <c r="U86" s="5">
        <v>1981.7930036889413</v>
      </c>
      <c r="V86" s="5">
        <v>1996.7535637999472</v>
      </c>
      <c r="W86" s="5">
        <v>2150.1198876931694</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102" t="s">
        <v>149</v>
      </c>
      <c r="B89" s="102"/>
      <c r="C89" s="17">
        <v>11990.618107716549</v>
      </c>
      <c r="D89" s="17">
        <v>9933.0160661670088</v>
      </c>
      <c r="E89" s="17">
        <v>9792.4299588984686</v>
      </c>
      <c r="F89" s="17">
        <v>10990.147008617601</v>
      </c>
      <c r="G89" s="17">
        <v>10647.833216819703</v>
      </c>
      <c r="H89" s="17">
        <v>11105.921305444836</v>
      </c>
      <c r="I89" s="17">
        <v>8022.6953503234236</v>
      </c>
      <c r="J89" s="17">
        <v>10805.259780552866</v>
      </c>
      <c r="K89" s="17">
        <v>10440.726816456554</v>
      </c>
      <c r="L89" s="17">
        <v>8838.7877389637142</v>
      </c>
      <c r="M89" s="17">
        <v>10686.831493529187</v>
      </c>
      <c r="N89" s="17">
        <v>9742.9539416006155</v>
      </c>
      <c r="O89" s="17">
        <v>9525.1882442319202</v>
      </c>
      <c r="P89" s="17">
        <v>10776.121081891046</v>
      </c>
      <c r="Q89" s="17">
        <v>10577.640042670537</v>
      </c>
      <c r="R89" s="17">
        <v>11580.323332850488</v>
      </c>
      <c r="S89" s="17">
        <v>7947.663151693162</v>
      </c>
      <c r="T89" s="17">
        <v>11462.964105505487</v>
      </c>
      <c r="U89" s="17">
        <v>10419.573565849974</v>
      </c>
      <c r="V89" s="17">
        <v>8838.5071150405565</v>
      </c>
      <c r="W89" s="17">
        <v>11684.554333394408</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11990.618107716549</v>
      </c>
      <c r="D91" s="17">
        <v>9933.0160661670088</v>
      </c>
      <c r="E91" s="17">
        <v>9792.4299588984686</v>
      </c>
      <c r="F91" s="17">
        <v>10990.147008617601</v>
      </c>
      <c r="G91" s="17">
        <v>10647.833216819703</v>
      </c>
      <c r="H91" s="17">
        <v>11105.921305444836</v>
      </c>
      <c r="I91" s="17">
        <v>8022.6953503234236</v>
      </c>
      <c r="J91" s="17">
        <v>10805.259780552866</v>
      </c>
      <c r="K91" s="17">
        <v>10440.726816456554</v>
      </c>
      <c r="L91" s="17">
        <v>8838.7877389637142</v>
      </c>
      <c r="M91" s="17">
        <v>10686.831493529187</v>
      </c>
      <c r="N91" s="17">
        <v>9742.9539416006155</v>
      </c>
      <c r="O91" s="17">
        <v>9525.1882442319202</v>
      </c>
      <c r="P91" s="17">
        <v>10776.121081891046</v>
      </c>
      <c r="Q91" s="17">
        <v>10577.640042670537</v>
      </c>
      <c r="R91" s="17">
        <v>11580.323332850488</v>
      </c>
      <c r="S91" s="17">
        <v>7947.663151693162</v>
      </c>
      <c r="T91" s="17">
        <v>11462.964105505487</v>
      </c>
      <c r="U91" s="17">
        <v>10419.573565849974</v>
      </c>
      <c r="V91" s="17">
        <v>8838.5071150405565</v>
      </c>
      <c r="W91" s="17">
        <v>11684.554333394408</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-146.07945856322991</v>
      </c>
      <c r="D96" s="5">
        <v>-221.32952776119112</v>
      </c>
      <c r="E96" s="5">
        <v>-174.51079730898022</v>
      </c>
      <c r="F96" s="5">
        <v>-203.27459081212518</v>
      </c>
      <c r="G96" s="5">
        <v>-297.00600368417992</v>
      </c>
      <c r="H96" s="5">
        <v>-347.83785473786918</v>
      </c>
      <c r="I96" s="5">
        <v>-302.40644717942615</v>
      </c>
      <c r="J96" s="5">
        <v>-251.50568626393547</v>
      </c>
      <c r="K96" s="5">
        <v>-632.63465469613334</v>
      </c>
      <c r="L96" s="5">
        <v>-963.90085882560254</v>
      </c>
      <c r="M96" s="5">
        <v>-1326.1535549602233</v>
      </c>
      <c r="N96" s="5">
        <v>-2550.6872644487235</v>
      </c>
      <c r="O96" s="5">
        <v>-2887.3961691917962</v>
      </c>
      <c r="P96" s="5">
        <v>-2228.7785634879733</v>
      </c>
      <c r="Q96" s="5">
        <v>-5168.7389893480768</v>
      </c>
      <c r="R96" s="5">
        <v>-5629.0212464444903</v>
      </c>
      <c r="S96" s="5">
        <v>-5791.0143087250863</v>
      </c>
      <c r="T96" s="5">
        <v>-6018.5002092686836</v>
      </c>
      <c r="U96" s="5">
        <v>-6588.0173650836505</v>
      </c>
      <c r="V96" s="5">
        <v>-5855.2257620146147</v>
      </c>
      <c r="W96" s="5">
        <v>-6227.7287837279737</v>
      </c>
    </row>
    <row r="97" spans="1:23">
      <c r="A97" s="6" t="s">
        <v>76</v>
      </c>
      <c r="B97" s="6" t="s">
        <v>126</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102" t="s">
        <v>137</v>
      </c>
      <c r="B98" s="102"/>
      <c r="C98" s="17">
        <v>-388.99304441738582</v>
      </c>
      <c r="D98" s="17">
        <v>-490.84195890393357</v>
      </c>
      <c r="E98" s="17">
        <v>-471.38665523476595</v>
      </c>
      <c r="F98" s="17">
        <v>-551.54148043896237</v>
      </c>
      <c r="G98" s="17">
        <v>-707.75185952574816</v>
      </c>
      <c r="H98" s="17">
        <v>-821.037635042803</v>
      </c>
      <c r="I98" s="17">
        <v>-823.09031269245565</v>
      </c>
      <c r="J98" s="17">
        <v>-804.44966599180896</v>
      </c>
      <c r="K98" s="17">
        <v>-1241.1746254629606</v>
      </c>
      <c r="L98" s="17">
        <v>-1625.2552939789334</v>
      </c>
      <c r="M98" s="17">
        <v>-2043.2348895749801</v>
      </c>
      <c r="N98" s="17">
        <v>-3318.8107359814408</v>
      </c>
      <c r="O98" s="17">
        <v>-3689.1000959549638</v>
      </c>
      <c r="P98" s="17">
        <v>-3058.7482250422372</v>
      </c>
      <c r="Q98" s="17">
        <v>-6008.6189374172855</v>
      </c>
      <c r="R98" s="17">
        <v>-6490.3701739746548</v>
      </c>
      <c r="S98" s="17">
        <v>-6664.1054045663041</v>
      </c>
      <c r="T98" s="17">
        <v>-6909.0758343006</v>
      </c>
      <c r="U98" s="17">
        <v>-7504.2254963317819</v>
      </c>
      <c r="V98" s="17">
        <v>-6803.3079383023905</v>
      </c>
      <c r="W98" s="17">
        <v>-7194.6415134377676</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-35.480033083647321</v>
      </c>
      <c r="D101" s="5">
        <v>-49.054559466201738</v>
      </c>
      <c r="E101" s="5">
        <v>-12.426015342448505</v>
      </c>
      <c r="F101" s="5">
        <v>-54.795271804424857</v>
      </c>
      <c r="G101" s="5">
        <v>-148.98775672499289</v>
      </c>
      <c r="H101" s="5">
        <v>-192.32380245920658</v>
      </c>
      <c r="I101" s="5">
        <v>-146.48380507177146</v>
      </c>
      <c r="J101" s="5">
        <v>-82.68476722655123</v>
      </c>
      <c r="K101" s="5">
        <v>-485.63887889738925</v>
      </c>
      <c r="L101" s="5">
        <v>-646.01935543425486</v>
      </c>
      <c r="M101" s="5">
        <v>-759.61403003231112</v>
      </c>
      <c r="N101" s="5">
        <v>-1696.6920935640701</v>
      </c>
      <c r="O101" s="5">
        <v>-2043.066081082015</v>
      </c>
      <c r="P101" s="5">
        <v>-1229.9178036619001</v>
      </c>
      <c r="Q101" s="5">
        <v>-3541.0959283416223</v>
      </c>
      <c r="R101" s="5">
        <v>-3821.902503725501</v>
      </c>
      <c r="S101" s="5">
        <v>-3403.3623107071026</v>
      </c>
      <c r="T101" s="5">
        <v>-3555.1264502849635</v>
      </c>
      <c r="U101" s="5">
        <v>-3455.938992474732</v>
      </c>
      <c r="V101" s="5">
        <v>-2593.4860603510547</v>
      </c>
      <c r="W101" s="5">
        <v>-2777.8681902278199</v>
      </c>
    </row>
    <row r="102" spans="1:23">
      <c r="A102" s="6" t="s">
        <v>127</v>
      </c>
      <c r="B102" s="6" t="s">
        <v>126</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102" t="s">
        <v>137</v>
      </c>
      <c r="B103" s="102"/>
      <c r="C103" s="17">
        <v>-108.35047681077251</v>
      </c>
      <c r="D103" s="17">
        <v>-134.53978289534786</v>
      </c>
      <c r="E103" s="17">
        <v>-110.81753628022591</v>
      </c>
      <c r="F103" s="17">
        <v>-176.68469919361286</v>
      </c>
      <c r="G103" s="17">
        <v>-302.45492006391294</v>
      </c>
      <c r="H103" s="17">
        <v>-373.57579687867155</v>
      </c>
      <c r="I103" s="17">
        <v>-346.70184735131443</v>
      </c>
      <c r="J103" s="17">
        <v>-297.69868315901124</v>
      </c>
      <c r="K103" s="17">
        <v>-724.76069973204324</v>
      </c>
      <c r="L103" s="17">
        <v>-908.39580590722983</v>
      </c>
      <c r="M103" s="17">
        <v>-1048.5296845403041</v>
      </c>
      <c r="N103" s="17">
        <v>-2008.3905341836921</v>
      </c>
      <c r="O103" s="17">
        <v>-2372.125267083683</v>
      </c>
      <c r="P103" s="17">
        <v>-1571.545472824391</v>
      </c>
      <c r="Q103" s="17">
        <v>-3890.6791095240292</v>
      </c>
      <c r="R103" s="17">
        <v>-4181.9179442818331</v>
      </c>
      <c r="S103" s="17">
        <v>-3765.7640255926426</v>
      </c>
      <c r="T103" s="17">
        <v>-3926.0974255634205</v>
      </c>
      <c r="U103" s="17">
        <v>-3839.5570616869691</v>
      </c>
      <c r="V103" s="17">
        <v>-2990.1095548037047</v>
      </c>
      <c r="W103" s="17">
        <v>-3183.9729259776068</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-14.263421784318734</v>
      </c>
      <c r="D106" s="5">
        <v>-30.220500114208914</v>
      </c>
      <c r="E106" s="5">
        <v>-25.999044253194008</v>
      </c>
      <c r="F106" s="5">
        <v>-43.363894094924859</v>
      </c>
      <c r="G106" s="5">
        <v>-41.627928641336602</v>
      </c>
      <c r="H106" s="5">
        <v>-42.343299832059039</v>
      </c>
      <c r="I106" s="5">
        <v>-39.597471392209918</v>
      </c>
      <c r="J106" s="5">
        <v>-69.288960992454193</v>
      </c>
      <c r="K106" s="5">
        <v>-51.86349586525192</v>
      </c>
      <c r="L106" s="5">
        <v>-63.569150060716858</v>
      </c>
      <c r="M106" s="5">
        <v>-87.048245218310981</v>
      </c>
      <c r="N106" s="5">
        <v>-159.15825667718542</v>
      </c>
      <c r="O106" s="5">
        <v>-175.0897891188861</v>
      </c>
      <c r="P106" s="5">
        <v>-218.74424531098163</v>
      </c>
      <c r="Q106" s="5">
        <v>-298.0913203151996</v>
      </c>
      <c r="R106" s="5">
        <v>-376.01434988121298</v>
      </c>
      <c r="S106" s="5">
        <v>-739.10523633118248</v>
      </c>
      <c r="T106" s="5">
        <v>-500.22000800674641</v>
      </c>
      <c r="U106" s="5">
        <v>-465.61762817564869</v>
      </c>
      <c r="V106" s="5">
        <v>-742.10472242623769</v>
      </c>
      <c r="W106" s="5">
        <v>-743.73698852521852</v>
      </c>
    </row>
    <row r="107" spans="1:23">
      <c r="A107" s="6" t="s">
        <v>144</v>
      </c>
      <c r="B107" s="6" t="s">
        <v>126</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102" t="s">
        <v>137</v>
      </c>
      <c r="B108" s="102"/>
      <c r="C108" s="17">
        <v>-47.284142984242024</v>
      </c>
      <c r="D108" s="17">
        <v>-68.097779278817413</v>
      </c>
      <c r="E108" s="17">
        <v>-69.906537750440009</v>
      </c>
      <c r="F108" s="17">
        <v>-98.667748498894554</v>
      </c>
      <c r="G108" s="17">
        <v>-113.03892098800151</v>
      </c>
      <c r="H108" s="17">
        <v>-130.13804748402723</v>
      </c>
      <c r="I108" s="17">
        <v>-138.75621528419603</v>
      </c>
      <c r="J108" s="17">
        <v>-175.98321604406317</v>
      </c>
      <c r="K108" s="17">
        <v>-170.05403265384894</v>
      </c>
      <c r="L108" s="17">
        <v>-194.91517420299485</v>
      </c>
      <c r="M108" s="17">
        <v>-228.50342710889595</v>
      </c>
      <c r="N108" s="17">
        <v>-313.52075066457343</v>
      </c>
      <c r="O108" s="17">
        <v>-340.56009675114711</v>
      </c>
      <c r="P108" s="17">
        <v>-392.98133936687663</v>
      </c>
      <c r="Q108" s="17">
        <v>-478.59607324411957</v>
      </c>
      <c r="R108" s="17">
        <v>-561.83482680068005</v>
      </c>
      <c r="S108" s="17">
        <v>-926.10303509379048</v>
      </c>
      <c r="T108" s="17">
        <v>-691.85926106719239</v>
      </c>
      <c r="U108" s="17">
        <v>-661.4802599494617</v>
      </c>
      <c r="V108" s="17">
        <v>-949.84551653576273</v>
      </c>
      <c r="W108" s="17">
        <v>-957.68882911102855</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-20.154642636744278</v>
      </c>
      <c r="D111" s="5">
        <v>-39.607317694771012</v>
      </c>
      <c r="E111" s="5">
        <v>-34.991578259096073</v>
      </c>
      <c r="F111" s="5">
        <v>-20.69378439849239</v>
      </c>
      <c r="G111" s="5">
        <v>-25.252723933423972</v>
      </c>
      <c r="H111" s="5">
        <v>-29.66953389767772</v>
      </c>
      <c r="I111" s="5">
        <v>-36.208678448493373</v>
      </c>
      <c r="J111" s="5">
        <v>-27.41788230378965</v>
      </c>
      <c r="K111" s="5">
        <v>-22.507034508152707</v>
      </c>
      <c r="L111" s="5">
        <v>-40.416908539783307</v>
      </c>
      <c r="M111" s="5">
        <v>-42.197677766370774</v>
      </c>
      <c r="N111" s="5">
        <v>-45.027338633373517</v>
      </c>
      <c r="O111" s="5">
        <v>-23.343197332359786</v>
      </c>
      <c r="P111" s="5">
        <v>-148.70702978084975</v>
      </c>
      <c r="Q111" s="5">
        <v>-165.66712335147793</v>
      </c>
      <c r="R111" s="5">
        <v>-180.17064017448502</v>
      </c>
      <c r="S111" s="5">
        <v>-149.36812540041689</v>
      </c>
      <c r="T111" s="5">
        <v>-285.09322410955514</v>
      </c>
      <c r="U111" s="5">
        <v>-971.80249375907556</v>
      </c>
      <c r="V111" s="5">
        <v>-921.05084005281424</v>
      </c>
      <c r="W111" s="5">
        <v>-1115.2955321420309</v>
      </c>
    </row>
    <row r="112" spans="1:23">
      <c r="A112" s="6" t="s">
        <v>145</v>
      </c>
      <c r="B112" s="6" t="s">
        <v>126</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102" t="s">
        <v>137</v>
      </c>
      <c r="B113" s="102"/>
      <c r="C113" s="17">
        <v>-51.47624252676728</v>
      </c>
      <c r="D113" s="17">
        <v>-76.203592117440905</v>
      </c>
      <c r="E113" s="17">
        <v>-76.187882814584867</v>
      </c>
      <c r="F113" s="17">
        <v>-71.478140293484387</v>
      </c>
      <c r="G113" s="17">
        <v>-88.41321862011047</v>
      </c>
      <c r="H113" s="17">
        <v>-106.30309820284633</v>
      </c>
      <c r="I113" s="17">
        <v>-124.17638945564117</v>
      </c>
      <c r="J113" s="17">
        <v>-124.49938390200776</v>
      </c>
      <c r="K113" s="17">
        <v>-136.45970584944871</v>
      </c>
      <c r="L113" s="17">
        <v>-169.95057366181931</v>
      </c>
      <c r="M113" s="17">
        <v>-190.02022908833675</v>
      </c>
      <c r="N113" s="17">
        <v>-209.61563126347653</v>
      </c>
      <c r="O113" s="17">
        <v>-196.27043128275079</v>
      </c>
      <c r="P113" s="17">
        <v>-329.9295743096078</v>
      </c>
      <c r="Q113" s="17">
        <v>-347.38992375755095</v>
      </c>
      <c r="R113" s="17">
        <v>-367.56270056484402</v>
      </c>
      <c r="S113" s="17">
        <v>-343.11174511604889</v>
      </c>
      <c r="T113" s="17">
        <v>-485.1443667016041</v>
      </c>
      <c r="U113" s="17">
        <v>-1180.9265170015547</v>
      </c>
      <c r="V113" s="17">
        <v>-1138.3709631392821</v>
      </c>
      <c r="W113" s="17">
        <v>-1336.6518175517319</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-75.664219636597807</v>
      </c>
      <c r="D116" s="5">
        <v>-102.37421399903255</v>
      </c>
      <c r="E116" s="5">
        <v>-100.63314847434637</v>
      </c>
      <c r="F116" s="5">
        <v>-84.001446567143589</v>
      </c>
      <c r="G116" s="5">
        <v>-80.698160363539714</v>
      </c>
      <c r="H116" s="5">
        <v>-83.29710417919226</v>
      </c>
      <c r="I116" s="5">
        <v>-79.918165904106701</v>
      </c>
      <c r="J116" s="5">
        <v>-71.952372102519206</v>
      </c>
      <c r="K116" s="5">
        <v>-72.33548893695567</v>
      </c>
      <c r="L116" s="5">
        <v>-213.51758393675902</v>
      </c>
      <c r="M116" s="5">
        <v>-437.11512949842984</v>
      </c>
      <c r="N116" s="5">
        <v>-649.56766718415201</v>
      </c>
      <c r="O116" s="5">
        <v>-645.40171009653136</v>
      </c>
      <c r="P116" s="5">
        <v>-631.01883085198392</v>
      </c>
      <c r="Q116" s="5">
        <v>-1163.4400364834125</v>
      </c>
      <c r="R116" s="5">
        <v>-1250.6917304203209</v>
      </c>
      <c r="S116" s="5">
        <v>-1498.6744299337863</v>
      </c>
      <c r="T116" s="5">
        <v>-1677.7849073518651</v>
      </c>
      <c r="U116" s="5">
        <v>-1694.3075490811696</v>
      </c>
      <c r="V116" s="5">
        <v>-1597.5877448990557</v>
      </c>
      <c r="W116" s="5">
        <v>-1590.1071660878308</v>
      </c>
    </row>
    <row r="117" spans="1:23">
      <c r="A117" s="6" t="s">
        <v>146</v>
      </c>
      <c r="B117" s="6" t="s">
        <v>126</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102" t="s">
        <v>137</v>
      </c>
      <c r="B118" s="102"/>
      <c r="C118" s="17">
        <v>-176.9901538993538</v>
      </c>
      <c r="D118" s="17">
        <v>-206.95331035826055</v>
      </c>
      <c r="E118" s="17">
        <v>-208.59787928681936</v>
      </c>
      <c r="F118" s="17">
        <v>-197.76714959890759</v>
      </c>
      <c r="G118" s="17">
        <v>-195.63506061838271</v>
      </c>
      <c r="H118" s="17">
        <v>-201.80185940517424</v>
      </c>
      <c r="I118" s="17">
        <v>-203.22253164444169</v>
      </c>
      <c r="J118" s="17">
        <v>-195.50047306712722</v>
      </c>
      <c r="K118" s="17">
        <v>-197.79338271449069</v>
      </c>
      <c r="L118" s="17">
        <v>-338.86305894302603</v>
      </c>
      <c r="M118" s="17">
        <v>-562.26777684800288</v>
      </c>
      <c r="N118" s="17">
        <v>-772.34823423080206</v>
      </c>
      <c r="O118" s="17">
        <v>-764.63530565882036</v>
      </c>
      <c r="P118" s="17">
        <v>-748.00242268792795</v>
      </c>
      <c r="Q118" s="17">
        <v>-1275.4072876243577</v>
      </c>
      <c r="R118" s="17">
        <v>-1361.944009994138</v>
      </c>
      <c r="S118" s="17">
        <v>-1611.0949605806843</v>
      </c>
      <c r="T118" s="17">
        <v>-1787.8603261951321</v>
      </c>
      <c r="U118" s="17">
        <v>-1803.2012624207646</v>
      </c>
      <c r="V118" s="17">
        <v>-1704.8442213371527</v>
      </c>
      <c r="W118" s="17">
        <v>-1696.4386866900859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-0.51714142192175228</v>
      </c>
      <c r="D121" s="5">
        <v>-7.2936486976913475E-2</v>
      </c>
      <c r="E121" s="5">
        <v>-0.46101097989526579</v>
      </c>
      <c r="F121" s="5">
        <v>-0.42019394713948588</v>
      </c>
      <c r="G121" s="5">
        <v>-0.43943402088670275</v>
      </c>
      <c r="H121" s="5">
        <v>-0.20411436973357597</v>
      </c>
      <c r="I121" s="5">
        <v>-0.19832636284472482</v>
      </c>
      <c r="J121" s="5">
        <v>-0.16170363862121911</v>
      </c>
      <c r="K121" s="5">
        <v>-0.28975648838375517</v>
      </c>
      <c r="L121" s="5">
        <v>-0.37786085408840653</v>
      </c>
      <c r="M121" s="5">
        <v>-0.17847244480043634</v>
      </c>
      <c r="N121" s="5">
        <v>-0.24190838994248626</v>
      </c>
      <c r="O121" s="5">
        <v>-0.49539156200413742</v>
      </c>
      <c r="P121" s="5">
        <v>-0.39065388225787612</v>
      </c>
      <c r="Q121" s="5">
        <v>-0.44458085636451111</v>
      </c>
      <c r="R121" s="5">
        <v>-0.24202224297076297</v>
      </c>
      <c r="S121" s="5">
        <v>-0.5042063525978463</v>
      </c>
      <c r="T121" s="5">
        <v>-0.27561951555317254</v>
      </c>
      <c r="U121" s="5">
        <v>-0.3507015930244512</v>
      </c>
      <c r="V121" s="5">
        <v>-0.99639428545165931</v>
      </c>
      <c r="W121" s="5">
        <v>-0.72090674507305708</v>
      </c>
    </row>
    <row r="122" spans="1:23">
      <c r="A122" s="6" t="s">
        <v>147</v>
      </c>
      <c r="B122" s="6" t="s">
        <v>126</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102" t="s">
        <v>137</v>
      </c>
      <c r="B123" s="102"/>
      <c r="C123" s="17">
        <v>-4.892028196250152</v>
      </c>
      <c r="D123" s="17">
        <v>-5.0474942540668337</v>
      </c>
      <c r="E123" s="17">
        <v>-5.8768191026958068</v>
      </c>
      <c r="F123" s="17">
        <v>-6.943742854062986</v>
      </c>
      <c r="G123" s="17">
        <v>-8.2097392353405318</v>
      </c>
      <c r="H123" s="17">
        <v>-9.2188330720835552</v>
      </c>
      <c r="I123" s="17">
        <v>-10.233328956862325</v>
      </c>
      <c r="J123" s="17">
        <v>-10.767909819599719</v>
      </c>
      <c r="K123" s="17">
        <v>-12.106804513129156</v>
      </c>
      <c r="L123" s="17">
        <v>-13.130681263863407</v>
      </c>
      <c r="M123" s="17">
        <v>-13.913771989440235</v>
      </c>
      <c r="N123" s="17">
        <v>-14.935585638896686</v>
      </c>
      <c r="O123" s="17">
        <v>-15.508995178562836</v>
      </c>
      <c r="P123" s="17">
        <v>-16.289415853433475</v>
      </c>
      <c r="Q123" s="17">
        <v>-16.54654326722801</v>
      </c>
      <c r="R123" s="17">
        <v>-17.110692333159964</v>
      </c>
      <c r="S123" s="17">
        <v>-18.031638183137147</v>
      </c>
      <c r="T123" s="17">
        <v>-18.114454773250475</v>
      </c>
      <c r="U123" s="17">
        <v>-19.060395273031649</v>
      </c>
      <c r="V123" s="17">
        <v>-20.13768248648736</v>
      </c>
      <c r="W123" s="17">
        <v>-19.889254107313558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94198.947495190194</v>
      </c>
      <c r="D4" s="5">
        <v>88015.61133729553</v>
      </c>
      <c r="E4" s="5">
        <v>88950.409610574643</v>
      </c>
      <c r="F4" s="5">
        <v>84382.48310253839</v>
      </c>
      <c r="G4" s="5">
        <v>83570.493719777107</v>
      </c>
      <c r="H4" s="5">
        <v>82290.181684032403</v>
      </c>
      <c r="I4" s="5">
        <v>86647.658820757963</v>
      </c>
      <c r="J4" s="5">
        <v>82725.208610334943</v>
      </c>
      <c r="K4" s="5">
        <v>65832.237004548428</v>
      </c>
      <c r="L4" s="5">
        <v>69560.286816973239</v>
      </c>
      <c r="M4" s="5">
        <v>67507.144176942995</v>
      </c>
      <c r="N4" s="5">
        <v>72750.952675059452</v>
      </c>
      <c r="O4" s="5">
        <v>74569.087662347883</v>
      </c>
      <c r="P4" s="5">
        <v>72235.523917639817</v>
      </c>
      <c r="Q4" s="5">
        <v>71003.18339224995</v>
      </c>
      <c r="R4" s="5">
        <v>71142.041252098075</v>
      </c>
      <c r="S4" s="5">
        <v>72878.066951560875</v>
      </c>
      <c r="T4" s="5">
        <v>72629.666812533542</v>
      </c>
      <c r="U4" s="5">
        <v>73724.949788303988</v>
      </c>
      <c r="V4" s="5">
        <v>72622.592342296455</v>
      </c>
      <c r="W4" s="5">
        <v>69364.430484766199</v>
      </c>
      <c r="AA4" s="83"/>
    </row>
    <row r="5" spans="1:27">
      <c r="A5" s="6" t="s">
        <v>76</v>
      </c>
      <c r="B5" s="6" t="s">
        <v>113</v>
      </c>
      <c r="C5" s="5">
        <v>28253.114134100513</v>
      </c>
      <c r="D5" s="5">
        <v>32545.761778942193</v>
      </c>
      <c r="E5" s="5">
        <v>32305.555470899271</v>
      </c>
      <c r="F5" s="5">
        <v>32137.419152456707</v>
      </c>
      <c r="G5" s="5">
        <v>30864.754051953172</v>
      </c>
      <c r="H5" s="5">
        <v>29358.194116172694</v>
      </c>
      <c r="I5" s="5">
        <v>32258.945071962666</v>
      </c>
      <c r="J5" s="5">
        <v>27951.432273101946</v>
      </c>
      <c r="K5" s="5">
        <v>27194.449350334482</v>
      </c>
      <c r="L5" s="5">
        <v>26856.356599674153</v>
      </c>
      <c r="M5" s="5">
        <v>22254.886144329124</v>
      </c>
      <c r="N5" s="5">
        <v>22839.852001732037</v>
      </c>
      <c r="O5" s="5">
        <v>22931.626109226589</v>
      </c>
      <c r="P5" s="5">
        <v>22382.08516176117</v>
      </c>
      <c r="Q5" s="5">
        <v>22464.204286979511</v>
      </c>
      <c r="R5" s="5">
        <v>21471.838520906334</v>
      </c>
      <c r="S5" s="5">
        <v>23004.023275144082</v>
      </c>
      <c r="T5" s="5">
        <v>23145.22750986661</v>
      </c>
      <c r="U5" s="5">
        <v>23736.356060805047</v>
      </c>
      <c r="V5" s="5">
        <v>23809.933558494031</v>
      </c>
      <c r="W5" s="5">
        <v>22747.379127785087</v>
      </c>
      <c r="AA5" s="83"/>
    </row>
    <row r="6" spans="1:27">
      <c r="A6" s="6" t="s">
        <v>76</v>
      </c>
      <c r="B6" s="6" t="s">
        <v>114</v>
      </c>
      <c r="C6" s="5">
        <v>3105.1641947176472</v>
      </c>
      <c r="D6" s="5">
        <v>3089.6191554009861</v>
      </c>
      <c r="E6" s="5">
        <v>2957.4817999278389</v>
      </c>
      <c r="F6" s="5">
        <v>1926.3776411786853</v>
      </c>
      <c r="G6" s="5">
        <v>1929.6901681311867</v>
      </c>
      <c r="H6" s="5">
        <v>1923.8167496091319</v>
      </c>
      <c r="I6" s="5">
        <v>1929.1181164147172</v>
      </c>
      <c r="J6" s="5">
        <v>1875.1130600049689</v>
      </c>
      <c r="K6" s="5">
        <v>1876.324638237073</v>
      </c>
      <c r="L6" s="5">
        <v>1875.0011618000358</v>
      </c>
      <c r="M6" s="5">
        <v>1885.1598784912694</v>
      </c>
      <c r="N6" s="5">
        <v>1876.6305797363136</v>
      </c>
      <c r="O6" s="5">
        <v>1876.5904581202972</v>
      </c>
      <c r="P6" s="5">
        <v>1877.2204663160278</v>
      </c>
      <c r="Q6" s="5">
        <v>1812.54826060152</v>
      </c>
      <c r="R6" s="5">
        <v>1805.3222055573035</v>
      </c>
      <c r="S6" s="5">
        <v>4537.9514630872309</v>
      </c>
      <c r="T6" s="5">
        <v>1491.900689981708</v>
      </c>
      <c r="U6" s="5">
        <v>1381.4797029637321</v>
      </c>
      <c r="V6" s="5">
        <v>2757.7578135941849</v>
      </c>
      <c r="W6" s="5">
        <v>1307.6490000000535</v>
      </c>
      <c r="AA6" s="83"/>
    </row>
    <row r="7" spans="1:27">
      <c r="A7" s="6" t="s">
        <v>76</v>
      </c>
      <c r="B7" s="6" t="s">
        <v>115</v>
      </c>
      <c r="C7" s="5">
        <v>80.546609501148865</v>
      </c>
      <c r="D7" s="5">
        <v>74.110212719096594</v>
      </c>
      <c r="E7" s="5">
        <v>127.72027064658359</v>
      </c>
      <c r="F7" s="5">
        <v>29.87545636671463</v>
      </c>
      <c r="G7" s="5">
        <v>12.200165145472001</v>
      </c>
      <c r="H7" s="5">
        <v>3.1532816233472554</v>
      </c>
      <c r="I7" s="5">
        <v>2.8439377872264231</v>
      </c>
      <c r="J7" s="5">
        <v>22.676670975348657</v>
      </c>
      <c r="K7" s="5">
        <v>8.2060433615816635</v>
      </c>
      <c r="L7" s="5">
        <v>5.3956476805117282</v>
      </c>
      <c r="M7" s="5">
        <v>18.176614364800812</v>
      </c>
      <c r="N7" s="5">
        <v>12.029479900793046</v>
      </c>
      <c r="O7" s="5">
        <v>13.191221240407234</v>
      </c>
      <c r="P7" s="5">
        <v>34.239090391532372</v>
      </c>
      <c r="Q7" s="5">
        <v>64.35567705676803</v>
      </c>
      <c r="R7" s="5">
        <v>62.222890806243143</v>
      </c>
      <c r="S7" s="5">
        <v>716.68635729330913</v>
      </c>
      <c r="T7" s="5">
        <v>172.58777756713002</v>
      </c>
      <c r="U7" s="5">
        <v>157.58895389886521</v>
      </c>
      <c r="V7" s="5">
        <v>465.66151562016034</v>
      </c>
      <c r="W7" s="5">
        <v>108.15678575894603</v>
      </c>
      <c r="AA7" s="83"/>
    </row>
    <row r="8" spans="1:27">
      <c r="A8" s="6" t="s">
        <v>76</v>
      </c>
      <c r="B8" s="6" t="s">
        <v>116</v>
      </c>
      <c r="C8" s="5">
        <v>15598.150827339605</v>
      </c>
      <c r="D8" s="5">
        <v>13033.876967270407</v>
      </c>
      <c r="E8" s="5">
        <v>12839.166834964039</v>
      </c>
      <c r="F8" s="5">
        <v>15820.217008856596</v>
      </c>
      <c r="G8" s="5">
        <v>13582.740378424827</v>
      </c>
      <c r="H8" s="5">
        <v>15370.052654323135</v>
      </c>
      <c r="I8" s="5">
        <v>8999.1864902620546</v>
      </c>
      <c r="J8" s="5">
        <v>17019.372927422668</v>
      </c>
      <c r="K8" s="5">
        <v>15453.424622378025</v>
      </c>
      <c r="L8" s="5">
        <v>11931.527654566384</v>
      </c>
      <c r="M8" s="5">
        <v>14943.428955992711</v>
      </c>
      <c r="N8" s="5">
        <v>12752.17426141439</v>
      </c>
      <c r="O8" s="5">
        <v>12514.802605366516</v>
      </c>
      <c r="P8" s="5">
        <v>15295.005376802363</v>
      </c>
      <c r="Q8" s="5">
        <v>13639.49779182957</v>
      </c>
      <c r="R8" s="5">
        <v>15246.401458753764</v>
      </c>
      <c r="S8" s="5">
        <v>9651.3611450241406</v>
      </c>
      <c r="T8" s="5">
        <v>16872.981306851056</v>
      </c>
      <c r="U8" s="5">
        <v>15747.632253050317</v>
      </c>
      <c r="V8" s="5">
        <v>12348.531773369894</v>
      </c>
      <c r="W8" s="5">
        <v>15281.176730032763</v>
      </c>
      <c r="AA8" s="83"/>
    </row>
    <row r="9" spans="1:27">
      <c r="A9" s="6" t="s">
        <v>76</v>
      </c>
      <c r="B9" s="6" t="s">
        <v>117</v>
      </c>
      <c r="C9" s="5">
        <v>118.72831817418097</v>
      </c>
      <c r="D9" s="5">
        <v>171.15807403053353</v>
      </c>
      <c r="E9" s="5">
        <v>132.65441767695458</v>
      </c>
      <c r="F9" s="5">
        <v>220.07665480161887</v>
      </c>
      <c r="G9" s="5">
        <v>719.59370536360223</v>
      </c>
      <c r="H9" s="5">
        <v>1049.7981323427709</v>
      </c>
      <c r="I9" s="5">
        <v>853.32088990627722</v>
      </c>
      <c r="J9" s="5">
        <v>633.94616808111414</v>
      </c>
      <c r="K9" s="5">
        <v>852.33608532067763</v>
      </c>
      <c r="L9" s="5">
        <v>921.4231084522545</v>
      </c>
      <c r="M9" s="5">
        <v>1089.4758282475336</v>
      </c>
      <c r="N9" s="5">
        <v>2967.640590518919</v>
      </c>
      <c r="O9" s="5">
        <v>3328.669937202882</v>
      </c>
      <c r="P9" s="5">
        <v>2584.2416960171427</v>
      </c>
      <c r="Q9" s="5">
        <v>4663.7888320785487</v>
      </c>
      <c r="R9" s="5">
        <v>4844.4919004687044</v>
      </c>
      <c r="S9" s="5">
        <v>5495.9511613054992</v>
      </c>
      <c r="T9" s="5">
        <v>5558.0052586048587</v>
      </c>
      <c r="U9" s="5">
        <v>6093.8213869071451</v>
      </c>
      <c r="V9" s="5">
        <v>6216.5200016344033</v>
      </c>
      <c r="W9" s="5">
        <v>7069.4187601016756</v>
      </c>
      <c r="AA9" s="83"/>
    </row>
    <row r="10" spans="1:27">
      <c r="A10" s="6" t="s">
        <v>76</v>
      </c>
      <c r="B10" s="6" t="s">
        <v>118</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76</v>
      </c>
      <c r="B11" s="6" t="s">
        <v>119</v>
      </c>
      <c r="C11" s="5">
        <v>29015.876384825649</v>
      </c>
      <c r="D11" s="5">
        <v>30279.029471654656</v>
      </c>
      <c r="E11" s="5">
        <v>30434.324072901509</v>
      </c>
      <c r="F11" s="5">
        <v>31578.643986697505</v>
      </c>
      <c r="G11" s="5">
        <v>34326.04836322042</v>
      </c>
      <c r="H11" s="5">
        <v>34693.37667481105</v>
      </c>
      <c r="I11" s="5">
        <v>33582.498462368807</v>
      </c>
      <c r="J11" s="5">
        <v>34815.245913512605</v>
      </c>
      <c r="K11" s="5">
        <v>35788.362104950189</v>
      </c>
      <c r="L11" s="5">
        <v>35519.088785358421</v>
      </c>
      <c r="M11" s="5">
        <v>38199.087523061273</v>
      </c>
      <c r="N11" s="5">
        <v>34795.23083920309</v>
      </c>
      <c r="O11" s="5">
        <v>34055.395903784258</v>
      </c>
      <c r="P11" s="5">
        <v>34813.705463919985</v>
      </c>
      <c r="Q11" s="5">
        <v>38827.250537553911</v>
      </c>
      <c r="R11" s="5">
        <v>37558.262433708303</v>
      </c>
      <c r="S11" s="5">
        <v>34499.930886299531</v>
      </c>
      <c r="T11" s="5">
        <v>33526.696723544876</v>
      </c>
      <c r="U11" s="5">
        <v>32726.069472732976</v>
      </c>
      <c r="V11" s="5">
        <v>34031.298241717559</v>
      </c>
      <c r="W11" s="5">
        <v>36288.298570364772</v>
      </c>
      <c r="AA11" s="83"/>
    </row>
    <row r="12" spans="1:27">
      <c r="A12" s="6" t="s">
        <v>76</v>
      </c>
      <c r="B12" s="6" t="s">
        <v>120</v>
      </c>
      <c r="C12" s="5">
        <v>12774.527528157605</v>
      </c>
      <c r="D12" s="5">
        <v>15384.050673713729</v>
      </c>
      <c r="E12" s="5">
        <v>14970.455899979323</v>
      </c>
      <c r="F12" s="5">
        <v>15356.977116523789</v>
      </c>
      <c r="G12" s="5">
        <v>16044.670899694947</v>
      </c>
      <c r="H12" s="5">
        <v>16503.972126262634</v>
      </c>
      <c r="I12" s="5">
        <v>16790.212967294519</v>
      </c>
      <c r="J12" s="5">
        <v>14822.671842656682</v>
      </c>
      <c r="K12" s="5">
        <v>15941.592700462284</v>
      </c>
      <c r="L12" s="5">
        <v>16176.995361507448</v>
      </c>
      <c r="M12" s="5">
        <v>16479.585387902858</v>
      </c>
      <c r="N12" s="5">
        <v>17217.827565048734</v>
      </c>
      <c r="O12" s="5">
        <v>16622.550894816297</v>
      </c>
      <c r="P12" s="5">
        <v>16386.422199883484</v>
      </c>
      <c r="Q12" s="5">
        <v>17321.587659095265</v>
      </c>
      <c r="R12" s="5">
        <v>18273.28315217749</v>
      </c>
      <c r="S12" s="5">
        <v>23351.230216983742</v>
      </c>
      <c r="T12" s="5">
        <v>20371.925232082343</v>
      </c>
      <c r="U12" s="5">
        <v>22491.673623618568</v>
      </c>
      <c r="V12" s="5">
        <v>25037.797916142095</v>
      </c>
      <c r="W12" s="5">
        <v>25625.793855676235</v>
      </c>
      <c r="AA12" s="83"/>
    </row>
    <row r="13" spans="1:27">
      <c r="A13" s="6" t="s">
        <v>76</v>
      </c>
      <c r="B13" s="6" t="s">
        <v>121</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102" t="s">
        <v>149</v>
      </c>
      <c r="B14" s="102"/>
      <c r="C14" s="17">
        <v>195961.47271752876</v>
      </c>
      <c r="D14" s="17">
        <v>195532.6478853178</v>
      </c>
      <c r="E14" s="17">
        <v>195929.69213346022</v>
      </c>
      <c r="F14" s="17">
        <v>194936.376273979</v>
      </c>
      <c r="G14" s="17">
        <v>194439.77263878047</v>
      </c>
      <c r="H14" s="17">
        <v>194667.88395527264</v>
      </c>
      <c r="I14" s="17">
        <v>195194.92516272113</v>
      </c>
      <c r="J14" s="17">
        <v>194632.96076713107</v>
      </c>
      <c r="K14" s="17">
        <v>177907.85226345537</v>
      </c>
      <c r="L14" s="17">
        <v>178196.32391612072</v>
      </c>
      <c r="M14" s="17">
        <v>178253.15336266835</v>
      </c>
      <c r="N14" s="17">
        <v>180022.51107017041</v>
      </c>
      <c r="O14" s="17">
        <v>181188.29603414662</v>
      </c>
      <c r="P14" s="17">
        <v>182394.74924321956</v>
      </c>
      <c r="Q14" s="17">
        <v>185305.56782665118</v>
      </c>
      <c r="R14" s="17">
        <v>186452.36231051554</v>
      </c>
      <c r="S14" s="17">
        <v>190160.34664586111</v>
      </c>
      <c r="T14" s="17">
        <v>190399.55547572198</v>
      </c>
      <c r="U14" s="17">
        <v>192859.83433853561</v>
      </c>
      <c r="V14" s="17">
        <v>194760.09308374388</v>
      </c>
      <c r="W14" s="17">
        <v>195325.92817045422</v>
      </c>
      <c r="AA14" s="83"/>
    </row>
    <row r="15" spans="1:27">
      <c r="A15" s="6" t="s">
        <v>76</v>
      </c>
      <c r="B15" s="6" t="s">
        <v>123</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102" t="s">
        <v>143</v>
      </c>
      <c r="B16" s="102"/>
      <c r="C16" s="17">
        <v>195961.47271752876</v>
      </c>
      <c r="D16" s="17">
        <v>195532.6478853178</v>
      </c>
      <c r="E16" s="17">
        <v>195929.69213346022</v>
      </c>
      <c r="F16" s="17">
        <v>194936.47406706202</v>
      </c>
      <c r="G16" s="17">
        <v>194439.77263878047</v>
      </c>
      <c r="H16" s="17">
        <v>194667.88395527264</v>
      </c>
      <c r="I16" s="17">
        <v>195194.92516272113</v>
      </c>
      <c r="J16" s="17">
        <v>194633.05460639665</v>
      </c>
      <c r="K16" s="17">
        <v>177907.88634907283</v>
      </c>
      <c r="L16" s="17">
        <v>178196.32391612072</v>
      </c>
      <c r="M16" s="17">
        <v>178253.15336266835</v>
      </c>
      <c r="N16" s="17">
        <v>180023.18493714926</v>
      </c>
      <c r="O16" s="17">
        <v>181188.58577988617</v>
      </c>
      <c r="P16" s="17">
        <v>182395.04329355134</v>
      </c>
      <c r="Q16" s="17">
        <v>185306.78188508897</v>
      </c>
      <c r="R16" s="17">
        <v>186453.03642365054</v>
      </c>
      <c r="S16" s="17">
        <v>190161.25280637946</v>
      </c>
      <c r="T16" s="17">
        <v>190400.77805096473</v>
      </c>
      <c r="U16" s="17">
        <v>192861.21212326523</v>
      </c>
      <c r="V16" s="17">
        <v>194760.09308374388</v>
      </c>
      <c r="W16" s="17">
        <v>195327.07518867144</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45378.427676464547</v>
      </c>
      <c r="D19" s="5">
        <v>42533.280839032406</v>
      </c>
      <c r="E19" s="5">
        <v>37539.591572843892</v>
      </c>
      <c r="F19" s="5">
        <v>35531.816243753034</v>
      </c>
      <c r="G19" s="5">
        <v>34752.241517029426</v>
      </c>
      <c r="H19" s="5">
        <v>33570.641127274757</v>
      </c>
      <c r="I19" s="5">
        <v>36528.83487544558</v>
      </c>
      <c r="J19" s="5">
        <v>34554.566458928741</v>
      </c>
      <c r="K19" s="5">
        <v>26510.769353016745</v>
      </c>
      <c r="L19" s="5">
        <v>29385.375584734546</v>
      </c>
      <c r="M19" s="5">
        <v>28089.453884901763</v>
      </c>
      <c r="N19" s="5">
        <v>24720.943979713356</v>
      </c>
      <c r="O19" s="5">
        <v>25918.712226226289</v>
      </c>
      <c r="P19" s="5">
        <v>24863.794598717039</v>
      </c>
      <c r="Q19" s="5">
        <v>25696.297032298433</v>
      </c>
      <c r="R19" s="5">
        <v>26242.856885344416</v>
      </c>
      <c r="S19" s="5">
        <v>26674.199999999499</v>
      </c>
      <c r="T19" s="5">
        <v>26469.119428432859</v>
      </c>
      <c r="U19" s="5">
        <v>26747.279999999315</v>
      </c>
      <c r="V19" s="5">
        <v>26674.199999998396</v>
      </c>
      <c r="W19" s="5">
        <v>26001.953161024241</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34.689599999998656</v>
      </c>
      <c r="D21" s="5">
        <v>34.689599999998698</v>
      </c>
      <c r="E21" s="5">
        <v>104.35391999999878</v>
      </c>
      <c r="F21" s="5">
        <v>65.524800000000894</v>
      </c>
      <c r="G21" s="5">
        <v>65.524800000000681</v>
      </c>
      <c r="H21" s="5">
        <v>65.524800000000639</v>
      </c>
      <c r="I21" s="5">
        <v>65.704320000000607</v>
      </c>
      <c r="J21" s="5">
        <v>65.524800000000297</v>
      </c>
      <c r="K21" s="5">
        <v>65.524800000000269</v>
      </c>
      <c r="L21" s="5">
        <v>65.524800000000312</v>
      </c>
      <c r="M21" s="5">
        <v>65.704320000000493</v>
      </c>
      <c r="N21" s="5">
        <v>65.524800000000425</v>
      </c>
      <c r="O21" s="5">
        <v>65.524800000000639</v>
      </c>
      <c r="P21" s="5">
        <v>65.524800000000639</v>
      </c>
      <c r="Q21" s="5">
        <v>65.704320000000706</v>
      </c>
      <c r="R21" s="5">
        <v>65.52480000000061</v>
      </c>
      <c r="S21" s="5">
        <v>1410.3120552927096</v>
      </c>
      <c r="T21" s="5">
        <v>179.37774561233189</v>
      </c>
      <c r="U21" s="5">
        <v>132.03965850849184</v>
      </c>
      <c r="V21" s="5">
        <v>1295.1381231478515</v>
      </c>
      <c r="W21" s="5">
        <v>65.524800000000525</v>
      </c>
    </row>
    <row r="22" spans="1:27">
      <c r="A22" s="6" t="s">
        <v>127</v>
      </c>
      <c r="B22" s="6" t="s">
        <v>115</v>
      </c>
      <c r="C22" s="5">
        <v>10.781104625908783</v>
      </c>
      <c r="D22" s="5">
        <v>0.3163720993079</v>
      </c>
      <c r="E22" s="5">
        <v>8.4163023292989187</v>
      </c>
      <c r="F22" s="5">
        <v>20.568308691094465</v>
      </c>
      <c r="G22" s="5">
        <v>0</v>
      </c>
      <c r="H22" s="5">
        <v>0</v>
      </c>
      <c r="I22" s="5">
        <v>0</v>
      </c>
      <c r="J22" s="5">
        <v>0.49749663348292927</v>
      </c>
      <c r="K22" s="5">
        <v>0</v>
      </c>
      <c r="L22" s="5">
        <v>0</v>
      </c>
      <c r="M22" s="5">
        <v>1.6449526954537652</v>
      </c>
      <c r="N22" s="5">
        <v>2.3418711242429326</v>
      </c>
      <c r="O22" s="5">
        <v>6.6300910792421064</v>
      </c>
      <c r="P22" s="5">
        <v>17.421247296754242</v>
      </c>
      <c r="Q22" s="5">
        <v>17.626346246302202</v>
      </c>
      <c r="R22" s="5">
        <v>26.065441264034284</v>
      </c>
      <c r="S22" s="5">
        <v>113.96544293219021</v>
      </c>
      <c r="T22" s="5">
        <v>46.618516197727544</v>
      </c>
      <c r="U22" s="5">
        <v>32.048667385666199</v>
      </c>
      <c r="V22" s="5">
        <v>38.988832292684222</v>
      </c>
      <c r="W22" s="5">
        <v>30.427874282012759</v>
      </c>
    </row>
    <row r="23" spans="1:27">
      <c r="A23" s="6" t="s">
        <v>127</v>
      </c>
      <c r="B23" s="6" t="s">
        <v>116</v>
      </c>
      <c r="C23" s="5">
        <v>2178.0114471698603</v>
      </c>
      <c r="D23" s="5">
        <v>1838.4430019233444</v>
      </c>
      <c r="E23" s="5">
        <v>1808.1419182943368</v>
      </c>
      <c r="F23" s="5">
        <v>2785.4772804436134</v>
      </c>
      <c r="G23" s="5">
        <v>1782.7373221656173</v>
      </c>
      <c r="H23" s="5">
        <v>2142.2915972902547</v>
      </c>
      <c r="I23" s="5">
        <v>761.28562734827483</v>
      </c>
      <c r="J23" s="5">
        <v>3382.296514645273</v>
      </c>
      <c r="K23" s="5">
        <v>3072.9262483001075</v>
      </c>
      <c r="L23" s="5">
        <v>1896.7413981497525</v>
      </c>
      <c r="M23" s="5">
        <v>2261.7714792198162</v>
      </c>
      <c r="N23" s="5">
        <v>1910.7566767459844</v>
      </c>
      <c r="O23" s="5">
        <v>1855.230474858497</v>
      </c>
      <c r="P23" s="5">
        <v>2766.5126243140576</v>
      </c>
      <c r="Q23" s="5">
        <v>2195.7731477134134</v>
      </c>
      <c r="R23" s="5">
        <v>2224.4452931243695</v>
      </c>
      <c r="S23" s="5">
        <v>2059.0565055608599</v>
      </c>
      <c r="T23" s="5">
        <v>4009.2168099534861</v>
      </c>
      <c r="U23" s="5">
        <v>4097.9489965967332</v>
      </c>
      <c r="V23" s="5">
        <v>3008.0864069346853</v>
      </c>
      <c r="W23" s="5">
        <v>2759.506834832006</v>
      </c>
    </row>
    <row r="24" spans="1:27">
      <c r="A24" s="6" t="s">
        <v>127</v>
      </c>
      <c r="B24" s="6" t="s">
        <v>117</v>
      </c>
      <c r="C24" s="5">
        <v>27.973992158241977</v>
      </c>
      <c r="D24" s="5">
        <v>27.480539830552154</v>
      </c>
      <c r="E24" s="5">
        <v>6.1149742886859446</v>
      </c>
      <c r="F24" s="5">
        <v>85.111650329266098</v>
      </c>
      <c r="G24" s="5">
        <v>591.55189102467796</v>
      </c>
      <c r="H24" s="5">
        <v>922.04416703223274</v>
      </c>
      <c r="I24" s="5">
        <v>731.80417011088912</v>
      </c>
      <c r="J24" s="5">
        <v>521.06576753739989</v>
      </c>
      <c r="K24" s="5">
        <v>727.45442047152437</v>
      </c>
      <c r="L24" s="5">
        <v>782.29513691199975</v>
      </c>
      <c r="M24" s="5">
        <v>903.97616607448185</v>
      </c>
      <c r="N24" s="5">
        <v>2667.4128455102459</v>
      </c>
      <c r="O24" s="5">
        <v>3028.9245375880114</v>
      </c>
      <c r="P24" s="5">
        <v>2155.9757468345883</v>
      </c>
      <c r="Q24" s="5">
        <v>3205.1972249340261</v>
      </c>
      <c r="R24" s="5">
        <v>3343.9712281641077</v>
      </c>
      <c r="S24" s="5">
        <v>3249.0719792005184</v>
      </c>
      <c r="T24" s="5">
        <v>3192.8230381795192</v>
      </c>
      <c r="U24" s="5">
        <v>3231.2756809725988</v>
      </c>
      <c r="V24" s="5">
        <v>3328.496786784207</v>
      </c>
      <c r="W24" s="5">
        <v>3438.2370754084504</v>
      </c>
    </row>
    <row r="25" spans="1:27">
      <c r="A25" s="6" t="s">
        <v>127</v>
      </c>
      <c r="B25" s="6" t="s">
        <v>118</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127</v>
      </c>
      <c r="B26" s="6" t="s">
        <v>119</v>
      </c>
      <c r="C26" s="5">
        <v>4881.3247330042796</v>
      </c>
      <c r="D26" s="5">
        <v>5470.2151233046616</v>
      </c>
      <c r="E26" s="5">
        <v>5628.1673926346284</v>
      </c>
      <c r="F26" s="5">
        <v>5668.4295191862166</v>
      </c>
      <c r="G26" s="5">
        <v>5921.2469265948748</v>
      </c>
      <c r="H26" s="5">
        <v>5720.1248659795092</v>
      </c>
      <c r="I26" s="5">
        <v>5420.2231498326601</v>
      </c>
      <c r="J26" s="5">
        <v>5751.1665249182615</v>
      </c>
      <c r="K26" s="5">
        <v>5481.0006777313674</v>
      </c>
      <c r="L26" s="5">
        <v>5672.4083900358937</v>
      </c>
      <c r="M26" s="5">
        <v>5704.5680989949642</v>
      </c>
      <c r="N26" s="5">
        <v>5375.5598916673862</v>
      </c>
      <c r="O26" s="5">
        <v>5600.9583887438766</v>
      </c>
      <c r="P26" s="5">
        <v>5630.0867497940035</v>
      </c>
      <c r="Q26" s="5">
        <v>5852.0505759547414</v>
      </c>
      <c r="R26" s="5">
        <v>5551.75233108267</v>
      </c>
      <c r="S26" s="5">
        <v>4063.9796480045175</v>
      </c>
      <c r="T26" s="5">
        <v>4163.8613882712234</v>
      </c>
      <c r="U26" s="5">
        <v>4013.9609451672782</v>
      </c>
      <c r="V26" s="5">
        <v>3193.1378283459017</v>
      </c>
      <c r="W26" s="5">
        <v>3114.768378435926</v>
      </c>
    </row>
    <row r="27" spans="1:27">
      <c r="A27" s="6" t="s">
        <v>127</v>
      </c>
      <c r="B27" s="6" t="s">
        <v>120</v>
      </c>
      <c r="C27" s="5">
        <v>4527.9494867679823</v>
      </c>
      <c r="D27" s="5">
        <v>5709.031432084299</v>
      </c>
      <c r="E27" s="5">
        <v>5521.1756308981603</v>
      </c>
      <c r="F27" s="5">
        <v>5431.8470426146014</v>
      </c>
      <c r="G27" s="5">
        <v>5727.0749975059198</v>
      </c>
      <c r="H27" s="5">
        <v>5774.2155763758556</v>
      </c>
      <c r="I27" s="5">
        <v>5766.8822346093993</v>
      </c>
      <c r="J27" s="5">
        <v>5125.4808914414689</v>
      </c>
      <c r="K27" s="5">
        <v>5302.5502136114328</v>
      </c>
      <c r="L27" s="5">
        <v>5437.8331941883935</v>
      </c>
      <c r="M27" s="5">
        <v>5561.9201957534515</v>
      </c>
      <c r="N27" s="5">
        <v>5755.4585980606134</v>
      </c>
      <c r="O27" s="5">
        <v>5515.6081647136425</v>
      </c>
      <c r="P27" s="5">
        <v>5392.563899263142</v>
      </c>
      <c r="Q27" s="5">
        <v>5746.2343337055809</v>
      </c>
      <c r="R27" s="5">
        <v>5763.1571394173234</v>
      </c>
      <c r="S27" s="5">
        <v>8057.1318494992602</v>
      </c>
      <c r="T27" s="5">
        <v>6833.2281067221784</v>
      </c>
      <c r="U27" s="5">
        <v>7095.2061150582558</v>
      </c>
      <c r="V27" s="5">
        <v>9601.2743342070025</v>
      </c>
      <c r="W27" s="5">
        <v>9901.2447537537719</v>
      </c>
    </row>
    <row r="28" spans="1:27">
      <c r="A28" s="6" t="s">
        <v>127</v>
      </c>
      <c r="B28" s="6" t="s">
        <v>121</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102" t="s">
        <v>149</v>
      </c>
      <c r="B29" s="102"/>
      <c r="C29" s="17">
        <v>60541.298072283374</v>
      </c>
      <c r="D29" s="17">
        <v>59148.532210962527</v>
      </c>
      <c r="E29" s="17">
        <v>54219.450645191217</v>
      </c>
      <c r="F29" s="17">
        <v>53193.243474276664</v>
      </c>
      <c r="G29" s="17">
        <v>52028.558220733037</v>
      </c>
      <c r="H29" s="17">
        <v>51144.310626473576</v>
      </c>
      <c r="I29" s="17">
        <v>52512.915341859116</v>
      </c>
      <c r="J29" s="17">
        <v>52936.319339650923</v>
      </c>
      <c r="K29" s="17">
        <v>44577.589416048751</v>
      </c>
      <c r="L29" s="17">
        <v>46695.501848667787</v>
      </c>
      <c r="M29" s="17">
        <v>46115.653565465953</v>
      </c>
      <c r="N29" s="17">
        <v>42537.431774599077</v>
      </c>
      <c r="O29" s="17">
        <v>43956.851936903855</v>
      </c>
      <c r="P29" s="17">
        <v>43989.6943283703</v>
      </c>
      <c r="Q29" s="17">
        <v>45092.187830540272</v>
      </c>
      <c r="R29" s="17">
        <v>45622.913592675213</v>
      </c>
      <c r="S29" s="17">
        <v>48316.679319679533</v>
      </c>
      <c r="T29" s="17">
        <v>47839.914755720405</v>
      </c>
      <c r="U29" s="17">
        <v>48466.717063078948</v>
      </c>
      <c r="V29" s="17">
        <v>50405.019733573623</v>
      </c>
      <c r="W29" s="17">
        <v>48764.461468276852</v>
      </c>
    </row>
    <row r="30" spans="1:27">
      <c r="A30" s="6" t="s">
        <v>127</v>
      </c>
      <c r="B30" s="6" t="s">
        <v>123</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102" t="s">
        <v>143</v>
      </c>
      <c r="B31" s="102"/>
      <c r="C31" s="17">
        <v>60541.298072283374</v>
      </c>
      <c r="D31" s="17">
        <v>59148.532210962527</v>
      </c>
      <c r="E31" s="17">
        <v>54219.450645191217</v>
      </c>
      <c r="F31" s="17">
        <v>53193.34126735969</v>
      </c>
      <c r="G31" s="17">
        <v>52028.558220733037</v>
      </c>
      <c r="H31" s="17">
        <v>51144.310626473576</v>
      </c>
      <c r="I31" s="17">
        <v>52512.915341859116</v>
      </c>
      <c r="J31" s="17">
        <v>52936.413178916497</v>
      </c>
      <c r="K31" s="17">
        <v>44577.623501666203</v>
      </c>
      <c r="L31" s="17">
        <v>46695.501848667787</v>
      </c>
      <c r="M31" s="17">
        <v>46115.653565465953</v>
      </c>
      <c r="N31" s="17">
        <v>42538.105641577917</v>
      </c>
      <c r="O31" s="17">
        <v>43957.141682643407</v>
      </c>
      <c r="P31" s="17">
        <v>43989.988378702081</v>
      </c>
      <c r="Q31" s="17">
        <v>45092.873856445767</v>
      </c>
      <c r="R31" s="17">
        <v>45623.506263912612</v>
      </c>
      <c r="S31" s="17">
        <v>48317.378295917435</v>
      </c>
      <c r="T31" s="17">
        <v>47840.742752087397</v>
      </c>
      <c r="U31" s="17">
        <v>48467.226050764963</v>
      </c>
      <c r="V31" s="17">
        <v>50405.019733573623</v>
      </c>
      <c r="W31" s="17">
        <v>48764.955262613636</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48820.519818725654</v>
      </c>
      <c r="D34" s="5">
        <v>45482.330498263131</v>
      </c>
      <c r="E34" s="5">
        <v>51410.818037730751</v>
      </c>
      <c r="F34" s="5">
        <v>48850.666858785364</v>
      </c>
      <c r="G34" s="5">
        <v>48818.252202747681</v>
      </c>
      <c r="H34" s="5">
        <v>48719.540556757645</v>
      </c>
      <c r="I34" s="5">
        <v>50118.823945312382</v>
      </c>
      <c r="J34" s="5">
        <v>48170.642151406202</v>
      </c>
      <c r="K34" s="5">
        <v>39321.467651531682</v>
      </c>
      <c r="L34" s="5">
        <v>40174.911232238686</v>
      </c>
      <c r="M34" s="5">
        <v>39417.690292041225</v>
      </c>
      <c r="N34" s="5">
        <v>48030.0086953461</v>
      </c>
      <c r="O34" s="5">
        <v>48650.375436121598</v>
      </c>
      <c r="P34" s="5">
        <v>47371.729318922778</v>
      </c>
      <c r="Q34" s="5">
        <v>45306.886359951517</v>
      </c>
      <c r="R34" s="5">
        <v>44899.18436675366</v>
      </c>
      <c r="S34" s="5">
        <v>46203.866951561373</v>
      </c>
      <c r="T34" s="5">
        <v>46160.547384100682</v>
      </c>
      <c r="U34" s="5">
        <v>46977.66978830468</v>
      </c>
      <c r="V34" s="5">
        <v>45948.392342298059</v>
      </c>
      <c r="W34" s="5">
        <v>43362.477323741965</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1176.4338360000156</v>
      </c>
      <c r="D36" s="5">
        <v>1176.4338360000161</v>
      </c>
      <c r="E36" s="5">
        <v>1346.3869248000462</v>
      </c>
      <c r="F36" s="5">
        <v>1309.0435920000627</v>
      </c>
      <c r="G36" s="5">
        <v>1309.0435920000559</v>
      </c>
      <c r="H36" s="5">
        <v>1309.0435920000573</v>
      </c>
      <c r="I36" s="5">
        <v>1312.6300128000557</v>
      </c>
      <c r="J36" s="5">
        <v>1258.4545920000523</v>
      </c>
      <c r="K36" s="5">
        <v>1258.4545920000521</v>
      </c>
      <c r="L36" s="5">
        <v>1258.4545920000526</v>
      </c>
      <c r="M36" s="5">
        <v>1261.9024128000551</v>
      </c>
      <c r="N36" s="5">
        <v>1258.4545920000542</v>
      </c>
      <c r="O36" s="5">
        <v>1258.4545920000542</v>
      </c>
      <c r="P36" s="5">
        <v>1258.4545920000596</v>
      </c>
      <c r="Q36" s="5">
        <v>1261.9024128000592</v>
      </c>
      <c r="R36" s="5">
        <v>1258.4545920000587</v>
      </c>
      <c r="S36" s="5">
        <v>2911.9749009518059</v>
      </c>
      <c r="T36" s="5">
        <v>1282.1261556261802</v>
      </c>
      <c r="U36" s="5">
        <v>1249.4400444552402</v>
      </c>
      <c r="V36" s="5">
        <v>1462.6196904463336</v>
      </c>
      <c r="W36" s="5">
        <v>1242.124200000053</v>
      </c>
    </row>
    <row r="37" spans="1:23">
      <c r="A37" s="6" t="s">
        <v>144</v>
      </c>
      <c r="B37" s="6" t="s">
        <v>115</v>
      </c>
      <c r="C37" s="5">
        <v>1.35148188928582E-2</v>
      </c>
      <c r="D37" s="5">
        <v>0</v>
      </c>
      <c r="E37" s="5">
        <v>0.29528028024743658</v>
      </c>
      <c r="F37" s="5">
        <v>4.1038591795713568</v>
      </c>
      <c r="G37" s="5">
        <v>0.43638069708909893</v>
      </c>
      <c r="H37" s="5">
        <v>0.84076309069804767</v>
      </c>
      <c r="I37" s="5">
        <v>0</v>
      </c>
      <c r="J37" s="5">
        <v>16.975523470371876</v>
      </c>
      <c r="K37" s="5">
        <v>0.4600357063500588</v>
      </c>
      <c r="L37" s="5">
        <v>0</v>
      </c>
      <c r="M37" s="5">
        <v>0</v>
      </c>
      <c r="N37" s="5">
        <v>0</v>
      </c>
      <c r="O37" s="5">
        <v>0.42913453015247499</v>
      </c>
      <c r="P37" s="5">
        <v>6.1230451691538352</v>
      </c>
      <c r="Q37" s="5">
        <v>6.7517871678960422</v>
      </c>
      <c r="R37" s="5">
        <v>5.4199877534298917</v>
      </c>
      <c r="S37" s="5">
        <v>1.0838673765158058</v>
      </c>
      <c r="T37" s="5">
        <v>16.678718356320068</v>
      </c>
      <c r="U37" s="5">
        <v>9.7623186492983329</v>
      </c>
      <c r="V37" s="5">
        <v>9.2397124479557444</v>
      </c>
      <c r="W37" s="5">
        <v>12.338858985732674</v>
      </c>
    </row>
    <row r="38" spans="1:23">
      <c r="A38" s="6" t="s">
        <v>144</v>
      </c>
      <c r="B38" s="6" t="s">
        <v>116</v>
      </c>
      <c r="C38" s="5">
        <v>678.4799159099457</v>
      </c>
      <c r="D38" s="5">
        <v>674.88096320994669</v>
      </c>
      <c r="E38" s="5">
        <v>671.2820104899489</v>
      </c>
      <c r="F38" s="5">
        <v>667.68305777994908</v>
      </c>
      <c r="G38" s="5">
        <v>664.08410507994995</v>
      </c>
      <c r="H38" s="5">
        <v>660.4851523599516</v>
      </c>
      <c r="I38" s="5">
        <v>656.88619965995179</v>
      </c>
      <c r="J38" s="5">
        <v>653.28724693994957</v>
      </c>
      <c r="K38" s="5">
        <v>649.68829423995146</v>
      </c>
      <c r="L38" s="5">
        <v>646.08934151995186</v>
      </c>
      <c r="M38" s="5">
        <v>642.49038880995306</v>
      </c>
      <c r="N38" s="5">
        <v>638.89143609995688</v>
      </c>
      <c r="O38" s="5">
        <v>635.29248338995683</v>
      </c>
      <c r="P38" s="5">
        <v>631.69353068995792</v>
      </c>
      <c r="Q38" s="5">
        <v>628.09457796996003</v>
      </c>
      <c r="R38" s="5">
        <v>624.49562525995987</v>
      </c>
      <c r="S38" s="5">
        <v>233.93106657999039</v>
      </c>
      <c r="T38" s="5">
        <v>232.57511334998946</v>
      </c>
      <c r="U38" s="5">
        <v>231.21916012998992</v>
      </c>
      <c r="V38" s="5">
        <v>229.86320689999044</v>
      </c>
      <c r="W38" s="5">
        <v>228.50725366999043</v>
      </c>
    </row>
    <row r="39" spans="1:23">
      <c r="A39" s="6" t="s">
        <v>144</v>
      </c>
      <c r="B39" s="6" t="s">
        <v>117</v>
      </c>
      <c r="C39" s="5">
        <v>11.553178820273375</v>
      </c>
      <c r="D39" s="5">
        <v>24.842662934899067</v>
      </c>
      <c r="E39" s="5">
        <v>20.779315997790796</v>
      </c>
      <c r="F39" s="5">
        <v>44.228217675197627</v>
      </c>
      <c r="G39" s="5">
        <v>28.64773562764428</v>
      </c>
      <c r="H39" s="5">
        <v>29.440063598105926</v>
      </c>
      <c r="I39" s="5">
        <v>28.842561572322005</v>
      </c>
      <c r="J39" s="5">
        <v>38.443521519109886</v>
      </c>
      <c r="K39" s="5">
        <v>49.022729636411349</v>
      </c>
      <c r="L39" s="5">
        <v>56.666457260664657</v>
      </c>
      <c r="M39" s="5">
        <v>93.582916140406184</v>
      </c>
      <c r="N39" s="5">
        <v>73.962476761587382</v>
      </c>
      <c r="O39" s="5">
        <v>83.413198965607123</v>
      </c>
      <c r="P39" s="5">
        <v>93.034219708191046</v>
      </c>
      <c r="Q39" s="5">
        <v>346.69837956915057</v>
      </c>
      <c r="R39" s="5">
        <v>320.72344507161188</v>
      </c>
      <c r="S39" s="5">
        <v>644.97639451903183</v>
      </c>
      <c r="T39" s="5">
        <v>452.90670747764801</v>
      </c>
      <c r="U39" s="5">
        <v>585.40760117354614</v>
      </c>
      <c r="V39" s="5">
        <v>651.27612304998331</v>
      </c>
      <c r="W39" s="5">
        <v>453.01391023923122</v>
      </c>
    </row>
    <row r="40" spans="1:23">
      <c r="A40" s="6" t="s">
        <v>144</v>
      </c>
      <c r="B40" s="6" t="s">
        <v>118</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144</v>
      </c>
      <c r="B41" s="6" t="s">
        <v>119</v>
      </c>
      <c r="C41" s="5">
        <v>2306.7853905463558</v>
      </c>
      <c r="D41" s="5">
        <v>4232.8419722082108</v>
      </c>
      <c r="E41" s="5">
        <v>4120.3903085758147</v>
      </c>
      <c r="F41" s="5">
        <v>4069.4232643710566</v>
      </c>
      <c r="G41" s="5">
        <v>4240.3957730248603</v>
      </c>
      <c r="H41" s="5">
        <v>4513.6547211944699</v>
      </c>
      <c r="I41" s="5">
        <v>4229.2525279055544</v>
      </c>
      <c r="J41" s="5">
        <v>4285.4271101323029</v>
      </c>
      <c r="K41" s="5">
        <v>4232.8588951893398</v>
      </c>
      <c r="L41" s="5">
        <v>4234.528988449355</v>
      </c>
      <c r="M41" s="5">
        <v>4073.4224396302006</v>
      </c>
      <c r="N41" s="5">
        <v>4224.1301301810227</v>
      </c>
      <c r="O41" s="5">
        <v>4109.8884300176614</v>
      </c>
      <c r="P41" s="5">
        <v>4101.1030324834483</v>
      </c>
      <c r="Q41" s="5">
        <v>6895.5538294052067</v>
      </c>
      <c r="R41" s="5">
        <v>7135.3696844436381</v>
      </c>
      <c r="S41" s="5">
        <v>7571.4166875601468</v>
      </c>
      <c r="T41" s="5">
        <v>7325.9428085845884</v>
      </c>
      <c r="U41" s="5">
        <v>7455.7166881142384</v>
      </c>
      <c r="V41" s="5">
        <v>11090.121240447366</v>
      </c>
      <c r="W41" s="5">
        <v>10990.022159042659</v>
      </c>
    </row>
    <row r="42" spans="1:23">
      <c r="A42" s="6" t="s">
        <v>144</v>
      </c>
      <c r="B42" s="6" t="s">
        <v>120</v>
      </c>
      <c r="C42" s="5">
        <v>5005.2817667329764</v>
      </c>
      <c r="D42" s="5">
        <v>6213.3795789951191</v>
      </c>
      <c r="E42" s="5">
        <v>6131.1274016582365</v>
      </c>
      <c r="F42" s="5">
        <v>6118.845671544972</v>
      </c>
      <c r="G42" s="5">
        <v>6224.2792601041165</v>
      </c>
      <c r="H42" s="5">
        <v>6257.3289070332448</v>
      </c>
      <c r="I42" s="5">
        <v>6251.2102380931665</v>
      </c>
      <c r="J42" s="5">
        <v>5157.2844592717574</v>
      </c>
      <c r="K42" s="5">
        <v>5729.0627372483023</v>
      </c>
      <c r="L42" s="5">
        <v>5862.2479917125665</v>
      </c>
      <c r="M42" s="5">
        <v>6050.0459604906091</v>
      </c>
      <c r="N42" s="5">
        <v>6249.4795348597227</v>
      </c>
      <c r="O42" s="5">
        <v>6143.599524837191</v>
      </c>
      <c r="P42" s="5">
        <v>6114.4919615448516</v>
      </c>
      <c r="Q42" s="5">
        <v>5986.7700339131634</v>
      </c>
      <c r="R42" s="5">
        <v>5973.9656911111706</v>
      </c>
      <c r="S42" s="5">
        <v>5849.3494843093922</v>
      </c>
      <c r="T42" s="5">
        <v>4833.3953101947609</v>
      </c>
      <c r="U42" s="5">
        <v>5391.4265703547944</v>
      </c>
      <c r="V42" s="5">
        <v>5483.7394319677023</v>
      </c>
      <c r="W42" s="5">
        <v>5652.4132134598003</v>
      </c>
    </row>
    <row r="43" spans="1:23">
      <c r="A43" s="6" t="s">
        <v>144</v>
      </c>
      <c r="B43" s="6" t="s">
        <v>121</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102" t="s">
        <v>149</v>
      </c>
      <c r="B44" s="102"/>
      <c r="C44" s="17">
        <v>62683.679769068745</v>
      </c>
      <c r="D44" s="17">
        <v>62555.805456811722</v>
      </c>
      <c r="E44" s="17">
        <v>68563.820240314555</v>
      </c>
      <c r="F44" s="17">
        <v>66106.902389545474</v>
      </c>
      <c r="G44" s="17">
        <v>66576.082724929249</v>
      </c>
      <c r="H44" s="17">
        <v>67013.263681898476</v>
      </c>
      <c r="I44" s="17">
        <v>68364.197855055318</v>
      </c>
      <c r="J44" s="17">
        <v>65558.731721468939</v>
      </c>
      <c r="K44" s="17">
        <v>57436.595409735281</v>
      </c>
      <c r="L44" s="17">
        <v>58651.860807670113</v>
      </c>
      <c r="M44" s="17">
        <v>58176.265662702135</v>
      </c>
      <c r="N44" s="17">
        <v>67383.20608193925</v>
      </c>
      <c r="O44" s="17">
        <v>68048.231682642421</v>
      </c>
      <c r="P44" s="17">
        <v>66999.842017886956</v>
      </c>
      <c r="Q44" s="17">
        <v>67888.705858212299</v>
      </c>
      <c r="R44" s="17">
        <v>67963.007695244902</v>
      </c>
      <c r="S44" s="17">
        <v>71096.636800437729</v>
      </c>
      <c r="T44" s="17">
        <v>68441.591646569228</v>
      </c>
      <c r="U44" s="17">
        <v>70188.879312464647</v>
      </c>
      <c r="V44" s="17">
        <v>73383.440450295195</v>
      </c>
      <c r="W44" s="17">
        <v>70968.953799651994</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102" t="s">
        <v>143</v>
      </c>
      <c r="B46" s="102"/>
      <c r="C46" s="17">
        <v>62683.679769068745</v>
      </c>
      <c r="D46" s="17">
        <v>62555.805456811722</v>
      </c>
      <c r="E46" s="17">
        <v>68563.820240314555</v>
      </c>
      <c r="F46" s="17">
        <v>66106.902389545474</v>
      </c>
      <c r="G46" s="17">
        <v>66576.082724929249</v>
      </c>
      <c r="H46" s="17">
        <v>67013.263681898476</v>
      </c>
      <c r="I46" s="17">
        <v>68364.197855055318</v>
      </c>
      <c r="J46" s="17">
        <v>65558.731721468939</v>
      </c>
      <c r="K46" s="17">
        <v>57436.595409735281</v>
      </c>
      <c r="L46" s="17">
        <v>58651.860807670113</v>
      </c>
      <c r="M46" s="17">
        <v>58176.265662702135</v>
      </c>
      <c r="N46" s="17">
        <v>67383.20608193925</v>
      </c>
      <c r="O46" s="17">
        <v>68048.231682642421</v>
      </c>
      <c r="P46" s="17">
        <v>66999.842017886956</v>
      </c>
      <c r="Q46" s="17">
        <v>67888.84725943509</v>
      </c>
      <c r="R46" s="17">
        <v>67963.08913714251</v>
      </c>
      <c r="S46" s="17">
        <v>71096.636800437729</v>
      </c>
      <c r="T46" s="17">
        <v>68441.591646569228</v>
      </c>
      <c r="U46" s="17">
        <v>70189.14115031519</v>
      </c>
      <c r="V46" s="17">
        <v>73383.440450295195</v>
      </c>
      <c r="W46" s="17">
        <v>70968.953799651994</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28253.114134100513</v>
      </c>
      <c r="D50" s="5">
        <v>32545.761778942193</v>
      </c>
      <c r="E50" s="5">
        <v>32305.555470899271</v>
      </c>
      <c r="F50" s="5">
        <v>32137.419152456707</v>
      </c>
      <c r="G50" s="5">
        <v>30864.754051953172</v>
      </c>
      <c r="H50" s="5">
        <v>29358.194116172694</v>
      </c>
      <c r="I50" s="5">
        <v>32258.945071962666</v>
      </c>
      <c r="J50" s="5">
        <v>27951.432273101946</v>
      </c>
      <c r="K50" s="5">
        <v>27194.449350334482</v>
      </c>
      <c r="L50" s="5">
        <v>26856.356599674153</v>
      </c>
      <c r="M50" s="5">
        <v>22254.886144329124</v>
      </c>
      <c r="N50" s="5">
        <v>22839.852001732037</v>
      </c>
      <c r="O50" s="5">
        <v>22931.626109226589</v>
      </c>
      <c r="P50" s="5">
        <v>22382.08516176117</v>
      </c>
      <c r="Q50" s="5">
        <v>22464.204286979511</v>
      </c>
      <c r="R50" s="5">
        <v>21471.838520906334</v>
      </c>
      <c r="S50" s="5">
        <v>23004.023275144082</v>
      </c>
      <c r="T50" s="5">
        <v>23145.22750986661</v>
      </c>
      <c r="U50" s="5">
        <v>23736.356060805047</v>
      </c>
      <c r="V50" s="5">
        <v>23809.933558494031</v>
      </c>
      <c r="W50" s="5">
        <v>22747.379127785087</v>
      </c>
    </row>
    <row r="51" spans="1:23">
      <c r="A51" s="6" t="s">
        <v>145</v>
      </c>
      <c r="B51" s="6" t="s">
        <v>114</v>
      </c>
      <c r="C51" s="5">
        <v>15.2875506840927</v>
      </c>
      <c r="D51" s="5">
        <v>9.0398912287768756</v>
      </c>
      <c r="E51" s="5">
        <v>4.6224249064057394</v>
      </c>
      <c r="F51" s="5">
        <v>4.3092491873866177</v>
      </c>
      <c r="G51" s="5">
        <v>7.6217761398959745</v>
      </c>
      <c r="H51" s="5">
        <v>1.748357617839825</v>
      </c>
      <c r="I51" s="5">
        <v>1.7837836234475013</v>
      </c>
      <c r="J51" s="5">
        <v>3.6336680136791748</v>
      </c>
      <c r="K51" s="5">
        <v>4.8452462457842183</v>
      </c>
      <c r="L51" s="5">
        <v>3.521769808745649</v>
      </c>
      <c r="M51" s="5">
        <v>8.5531457000013944</v>
      </c>
      <c r="N51" s="5">
        <v>5.1511877450225798</v>
      </c>
      <c r="O51" s="5">
        <v>5.1110661290066819</v>
      </c>
      <c r="P51" s="5">
        <v>5.7410743247336589</v>
      </c>
      <c r="Q51" s="5">
        <v>20.267927810251269</v>
      </c>
      <c r="R51" s="5">
        <v>17.938813566010641</v>
      </c>
      <c r="S51" s="5">
        <v>215.66450684271527</v>
      </c>
      <c r="T51" s="5">
        <v>30.396788743195994</v>
      </c>
      <c r="U51" s="5">
        <v>0</v>
      </c>
      <c r="V51" s="5">
        <v>0</v>
      </c>
      <c r="W51" s="5">
        <v>0</v>
      </c>
    </row>
    <row r="52" spans="1:23">
      <c r="A52" s="6" t="s">
        <v>145</v>
      </c>
      <c r="B52" s="6" t="s">
        <v>115</v>
      </c>
      <c r="C52" s="5">
        <v>15.024469242049955</v>
      </c>
      <c r="D52" s="5">
        <v>6.1462315474799958</v>
      </c>
      <c r="E52" s="5">
        <v>3.1788833064623283</v>
      </c>
      <c r="F52" s="5">
        <v>0.15312489042289507</v>
      </c>
      <c r="G52" s="5">
        <v>6.3599060550366797</v>
      </c>
      <c r="H52" s="5">
        <v>0.56392639853716831</v>
      </c>
      <c r="I52" s="5">
        <v>0.79634483070722351</v>
      </c>
      <c r="J52" s="5">
        <v>2.0534830591375193</v>
      </c>
      <c r="K52" s="5">
        <v>3.5042615762245224</v>
      </c>
      <c r="L52" s="5">
        <v>3.0610914994237288</v>
      </c>
      <c r="M52" s="5">
        <v>10.31769619307059</v>
      </c>
      <c r="N52" s="5">
        <v>4.7129792399091137</v>
      </c>
      <c r="O52" s="5">
        <v>1.7982661764265677</v>
      </c>
      <c r="P52" s="5">
        <v>4.4918426746338911</v>
      </c>
      <c r="Q52" s="5">
        <v>19.699608704743902</v>
      </c>
      <c r="R52" s="5">
        <v>10.920702882247646</v>
      </c>
      <c r="S52" s="5">
        <v>25.408334237872843</v>
      </c>
      <c r="T52" s="5">
        <v>26.253242210843403</v>
      </c>
      <c r="U52" s="5">
        <v>29.186645321610555</v>
      </c>
      <c r="V52" s="5">
        <v>33.299847527450865</v>
      </c>
      <c r="W52" s="5">
        <v>30.576823175829983</v>
      </c>
    </row>
    <row r="53" spans="1:23">
      <c r="A53" s="6" t="s">
        <v>145</v>
      </c>
      <c r="B53" s="6" t="s">
        <v>116</v>
      </c>
      <c r="C53" s="5">
        <v>3081.6584722196685</v>
      </c>
      <c r="D53" s="5">
        <v>2847.489831331106</v>
      </c>
      <c r="E53" s="5">
        <v>2690.2460631924205</v>
      </c>
      <c r="F53" s="5">
        <v>3378.2526184910075</v>
      </c>
      <c r="G53" s="5">
        <v>2610.0134357707211</v>
      </c>
      <c r="H53" s="5">
        <v>2999.9261847197022</v>
      </c>
      <c r="I53" s="5">
        <v>1810.9996660988327</v>
      </c>
      <c r="J53" s="5">
        <v>3645.317260295742</v>
      </c>
      <c r="K53" s="5">
        <v>3416.9285142968943</v>
      </c>
      <c r="L53" s="5">
        <v>2683.0017178516318</v>
      </c>
      <c r="M53" s="5">
        <v>2918.9201464693165</v>
      </c>
      <c r="N53" s="5">
        <v>2695.641108301139</v>
      </c>
      <c r="O53" s="5">
        <v>2544.659487829887</v>
      </c>
      <c r="P53" s="5">
        <v>3196.1576667573709</v>
      </c>
      <c r="Q53" s="5">
        <v>2469.4005750127253</v>
      </c>
      <c r="R53" s="5">
        <v>2836.4616097077278</v>
      </c>
      <c r="S53" s="5">
        <v>1710.926018972053</v>
      </c>
      <c r="T53" s="5">
        <v>3444.4971081201384</v>
      </c>
      <c r="U53" s="5">
        <v>3230.486552553094</v>
      </c>
      <c r="V53" s="5">
        <v>2533.5487601105574</v>
      </c>
      <c r="W53" s="5">
        <v>2754.7293221973141</v>
      </c>
    </row>
    <row r="54" spans="1:23">
      <c r="A54" s="6" t="s">
        <v>145</v>
      </c>
      <c r="B54" s="6" t="s">
        <v>117</v>
      </c>
      <c r="C54" s="5">
        <v>16.287015446096689</v>
      </c>
      <c r="D54" s="5">
        <v>32.374563793249806</v>
      </c>
      <c r="E54" s="5">
        <v>25.066015545997896</v>
      </c>
      <c r="F54" s="5">
        <v>30.828533963285757</v>
      </c>
      <c r="G54" s="5">
        <v>31.692449659177001</v>
      </c>
      <c r="H54" s="5">
        <v>33.973232557708073</v>
      </c>
      <c r="I54" s="5">
        <v>31.616071971991182</v>
      </c>
      <c r="J54" s="5">
        <v>15.061222469531273</v>
      </c>
      <c r="K54" s="5">
        <v>15.331295080692923</v>
      </c>
      <c r="L54" s="5">
        <v>29.71855766048558</v>
      </c>
      <c r="M54" s="5">
        <v>35.23379964874853</v>
      </c>
      <c r="N54" s="5">
        <v>164.60855830243173</v>
      </c>
      <c r="O54" s="5">
        <v>153.75613113601636</v>
      </c>
      <c r="P54" s="5">
        <v>274.78900041934764</v>
      </c>
      <c r="Q54" s="5">
        <v>280.15841097135581</v>
      </c>
      <c r="R54" s="5">
        <v>285.72099639302274</v>
      </c>
      <c r="S54" s="5">
        <v>271.53884117911758</v>
      </c>
      <c r="T54" s="5">
        <v>589.816427611108</v>
      </c>
      <c r="U54" s="5">
        <v>933.9273509881408</v>
      </c>
      <c r="V54" s="5">
        <v>902.68739354619458</v>
      </c>
      <c r="W54" s="5">
        <v>1190.5589044209826</v>
      </c>
    </row>
    <row r="55" spans="1:23">
      <c r="A55" s="6" t="s">
        <v>145</v>
      </c>
      <c r="B55" s="6" t="s">
        <v>118</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145</v>
      </c>
      <c r="B56" s="6" t="s">
        <v>119</v>
      </c>
      <c r="C56" s="5">
        <v>12910.939870664542</v>
      </c>
      <c r="D56" s="5">
        <v>12436.373890777446</v>
      </c>
      <c r="E56" s="5">
        <v>12472.129417890483</v>
      </c>
      <c r="F56" s="5">
        <v>13480.170327543769</v>
      </c>
      <c r="G56" s="5">
        <v>15162.309221014144</v>
      </c>
      <c r="H56" s="5">
        <v>15564.470566100908</v>
      </c>
      <c r="I56" s="5">
        <v>15646.035096787919</v>
      </c>
      <c r="J56" s="5">
        <v>16507.317026341105</v>
      </c>
      <c r="K56" s="5">
        <v>17907.857575877344</v>
      </c>
      <c r="L56" s="5">
        <v>17500.705011598111</v>
      </c>
      <c r="M56" s="5">
        <v>19640.543247997404</v>
      </c>
      <c r="N56" s="5">
        <v>17336.882582486425</v>
      </c>
      <c r="O56" s="5">
        <v>17125.266025427849</v>
      </c>
      <c r="P56" s="5">
        <v>17814.139312911855</v>
      </c>
      <c r="Q56" s="5">
        <v>18682.899811766623</v>
      </c>
      <c r="R56" s="5">
        <v>18344.034937310891</v>
      </c>
      <c r="S56" s="5">
        <v>17029.245246629362</v>
      </c>
      <c r="T56" s="5">
        <v>16578.616907958112</v>
      </c>
      <c r="U56" s="5">
        <v>16634.648916277187</v>
      </c>
      <c r="V56" s="5">
        <v>15216.054606913029</v>
      </c>
      <c r="W56" s="5">
        <v>17287.827225213463</v>
      </c>
    </row>
    <row r="57" spans="1:23">
      <c r="A57" s="6" t="s">
        <v>145</v>
      </c>
      <c r="B57" s="6" t="s">
        <v>120</v>
      </c>
      <c r="C57" s="5">
        <v>2277.0261118926455</v>
      </c>
      <c r="D57" s="5">
        <v>2452.2245530073101</v>
      </c>
      <c r="E57" s="5">
        <v>2345.6043845089248</v>
      </c>
      <c r="F57" s="5">
        <v>2827.3189611832154</v>
      </c>
      <c r="G57" s="5">
        <v>3128.1967753079107</v>
      </c>
      <c r="H57" s="5">
        <v>3480.3951343335339</v>
      </c>
      <c r="I57" s="5">
        <v>3761.2243385749507</v>
      </c>
      <c r="J57" s="5">
        <v>3600.3079843954552</v>
      </c>
      <c r="K57" s="5">
        <v>3929.2421801885507</v>
      </c>
      <c r="L57" s="5">
        <v>3920.8488012194912</v>
      </c>
      <c r="M57" s="5">
        <v>3895.9749397568003</v>
      </c>
      <c r="N57" s="5">
        <v>4204.2690385573997</v>
      </c>
      <c r="O57" s="5">
        <v>3993.9482273654653</v>
      </c>
      <c r="P57" s="5">
        <v>3906.7564879694878</v>
      </c>
      <c r="Q57" s="5">
        <v>4116.3484316648219</v>
      </c>
      <c r="R57" s="5">
        <v>4188.5897204882203</v>
      </c>
      <c r="S57" s="5">
        <v>4204.3395111252512</v>
      </c>
      <c r="T57" s="5">
        <v>3832.1744938733964</v>
      </c>
      <c r="U57" s="5">
        <v>3930.4544334045199</v>
      </c>
      <c r="V57" s="5">
        <v>3912.8629416743788</v>
      </c>
      <c r="W57" s="5">
        <v>3883.2702075626503</v>
      </c>
    </row>
    <row r="58" spans="1:23">
      <c r="A58" s="6" t="s">
        <v>145</v>
      </c>
      <c r="B58" s="6" t="s">
        <v>121</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102" t="s">
        <v>149</v>
      </c>
      <c r="B59" s="102"/>
      <c r="C59" s="17">
        <v>49405.96309406271</v>
      </c>
      <c r="D59" s="17">
        <v>53187.168951983011</v>
      </c>
      <c r="E59" s="17">
        <v>52752.407572839067</v>
      </c>
      <c r="F59" s="17">
        <v>54795.525561070303</v>
      </c>
      <c r="G59" s="17">
        <v>54792.904158428777</v>
      </c>
      <c r="H59" s="17">
        <v>54475.155863214808</v>
      </c>
      <c r="I59" s="17">
        <v>56635.123406094324</v>
      </c>
      <c r="J59" s="17">
        <v>54952.757418779962</v>
      </c>
      <c r="K59" s="17">
        <v>55781.513906781074</v>
      </c>
      <c r="L59" s="17">
        <v>54410.69397605156</v>
      </c>
      <c r="M59" s="17">
        <v>52394.775661681721</v>
      </c>
      <c r="N59" s="17">
        <v>51010.613235493634</v>
      </c>
      <c r="O59" s="17">
        <v>50771.31239290852</v>
      </c>
      <c r="P59" s="17">
        <v>51689.282012329553</v>
      </c>
      <c r="Q59" s="17">
        <v>52370.822173698281</v>
      </c>
      <c r="R59" s="17">
        <v>51667.046569274033</v>
      </c>
      <c r="S59" s="17">
        <v>51147.071344783937</v>
      </c>
      <c r="T59" s="17">
        <v>52191.649744679104</v>
      </c>
      <c r="U59" s="17">
        <v>52879.212440450254</v>
      </c>
      <c r="V59" s="17">
        <v>51051.831751861049</v>
      </c>
      <c r="W59" s="17">
        <v>52507.98189705715</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102" t="s">
        <v>143</v>
      </c>
      <c r="B61" s="102"/>
      <c r="C61" s="17">
        <v>49405.96309406271</v>
      </c>
      <c r="D61" s="17">
        <v>53187.168951983011</v>
      </c>
      <c r="E61" s="17">
        <v>52752.407572839067</v>
      </c>
      <c r="F61" s="17">
        <v>54795.525561070303</v>
      </c>
      <c r="G61" s="17">
        <v>54792.904158428777</v>
      </c>
      <c r="H61" s="17">
        <v>54475.155863214808</v>
      </c>
      <c r="I61" s="17">
        <v>56635.123406094324</v>
      </c>
      <c r="J61" s="17">
        <v>54952.757418779962</v>
      </c>
      <c r="K61" s="17">
        <v>55781.513906781074</v>
      </c>
      <c r="L61" s="17">
        <v>54410.69397605156</v>
      </c>
      <c r="M61" s="17">
        <v>52394.775661681721</v>
      </c>
      <c r="N61" s="17">
        <v>51010.613235493634</v>
      </c>
      <c r="O61" s="17">
        <v>50771.31239290852</v>
      </c>
      <c r="P61" s="17">
        <v>51689.282012329553</v>
      </c>
      <c r="Q61" s="17">
        <v>52371.073482987013</v>
      </c>
      <c r="R61" s="17">
        <v>51667.046569274033</v>
      </c>
      <c r="S61" s="17">
        <v>51147.071344783937</v>
      </c>
      <c r="T61" s="17">
        <v>52191.90617814858</v>
      </c>
      <c r="U61" s="17">
        <v>52879.646308769465</v>
      </c>
      <c r="V61" s="17">
        <v>51051.831751861049</v>
      </c>
      <c r="W61" s="17">
        <v>52508.424133471868</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1878.7532080335404</v>
      </c>
      <c r="D66" s="5">
        <v>1869.4558281721943</v>
      </c>
      <c r="E66" s="5">
        <v>1502.118530221388</v>
      </c>
      <c r="F66" s="5">
        <v>547.4999999912352</v>
      </c>
      <c r="G66" s="5">
        <v>547.49999999123429</v>
      </c>
      <c r="H66" s="5">
        <v>547.49999999123418</v>
      </c>
      <c r="I66" s="5">
        <v>548.99999999121337</v>
      </c>
      <c r="J66" s="5">
        <v>547.49999999123702</v>
      </c>
      <c r="K66" s="5">
        <v>547.49999999123634</v>
      </c>
      <c r="L66" s="5">
        <v>547.49999999123725</v>
      </c>
      <c r="M66" s="5">
        <v>548.99999999121258</v>
      </c>
      <c r="N66" s="5">
        <v>547.49999999123656</v>
      </c>
      <c r="O66" s="5">
        <v>547.49999999123554</v>
      </c>
      <c r="P66" s="5">
        <v>547.49999999123384</v>
      </c>
      <c r="Q66" s="5">
        <v>464.67359999120896</v>
      </c>
      <c r="R66" s="5">
        <v>463.4039999912336</v>
      </c>
      <c r="S66" s="5">
        <v>0</v>
      </c>
      <c r="T66" s="5">
        <v>0</v>
      </c>
      <c r="U66" s="5">
        <v>0</v>
      </c>
      <c r="V66" s="5">
        <v>0</v>
      </c>
      <c r="W66" s="5">
        <v>0</v>
      </c>
    </row>
    <row r="67" spans="1:23">
      <c r="A67" s="6" t="s">
        <v>146</v>
      </c>
      <c r="B67" s="6" t="s">
        <v>115</v>
      </c>
      <c r="C67" s="5">
        <v>54.727520814297264</v>
      </c>
      <c r="D67" s="5">
        <v>67.647609072308697</v>
      </c>
      <c r="E67" s="5">
        <v>115.82980473057491</v>
      </c>
      <c r="F67" s="5">
        <v>5.0501636056259107</v>
      </c>
      <c r="G67" s="5">
        <v>5.403878393346222</v>
      </c>
      <c r="H67" s="5">
        <v>1.7485921341120392</v>
      </c>
      <c r="I67" s="5">
        <v>2.0475929565191997</v>
      </c>
      <c r="J67" s="5">
        <v>3.1501678123563344</v>
      </c>
      <c r="K67" s="5">
        <v>4.2417460790070818</v>
      </c>
      <c r="L67" s="5">
        <v>2.3345561810879993</v>
      </c>
      <c r="M67" s="5">
        <v>6.2139654762764565</v>
      </c>
      <c r="N67" s="5">
        <v>4.9746295366409994</v>
      </c>
      <c r="O67" s="5">
        <v>4.3337294545860852</v>
      </c>
      <c r="P67" s="5">
        <v>6.202955250990402</v>
      </c>
      <c r="Q67" s="5">
        <v>20.277934937825876</v>
      </c>
      <c r="R67" s="5">
        <v>19.816758906531319</v>
      </c>
      <c r="S67" s="5">
        <v>576.22871274673025</v>
      </c>
      <c r="T67" s="5">
        <v>83.037300802239002</v>
      </c>
      <c r="U67" s="5">
        <v>86.591322542290115</v>
      </c>
      <c r="V67" s="5">
        <v>384.1331233520695</v>
      </c>
      <c r="W67" s="5">
        <v>34.813229315370606</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62.478929984095132</v>
      </c>
      <c r="D69" s="5">
        <v>86.155285645365382</v>
      </c>
      <c r="E69" s="5">
        <v>80.347440207589869</v>
      </c>
      <c r="F69" s="5">
        <v>59.680639650995133</v>
      </c>
      <c r="G69" s="5">
        <v>67.429469161667456</v>
      </c>
      <c r="H69" s="5">
        <v>64.240267872086974</v>
      </c>
      <c r="I69" s="5">
        <v>60.821075167550028</v>
      </c>
      <c r="J69" s="5">
        <v>59.16998142906187</v>
      </c>
      <c r="K69" s="5">
        <v>60.357661886106087</v>
      </c>
      <c r="L69" s="5">
        <v>52.42745900043748</v>
      </c>
      <c r="M69" s="5">
        <v>56.561661008954097</v>
      </c>
      <c r="N69" s="5">
        <v>61.389965150352175</v>
      </c>
      <c r="O69" s="5">
        <v>62.236464695836247</v>
      </c>
      <c r="P69" s="5">
        <v>59.933612826719418</v>
      </c>
      <c r="Q69" s="5">
        <v>831.14486268778239</v>
      </c>
      <c r="R69" s="5">
        <v>893.66772516791355</v>
      </c>
      <c r="S69" s="5">
        <v>1329.8757285510319</v>
      </c>
      <c r="T69" s="5">
        <v>1322.3679830164654</v>
      </c>
      <c r="U69" s="5">
        <v>1342.6259599210912</v>
      </c>
      <c r="V69" s="5">
        <v>1333.0950068160619</v>
      </c>
      <c r="W69" s="5">
        <v>1987.2442738586435</v>
      </c>
    </row>
    <row r="70" spans="1:23">
      <c r="A70" s="6" t="s">
        <v>146</v>
      </c>
      <c r="B70" s="6" t="s">
        <v>118</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146</v>
      </c>
      <c r="B71" s="6" t="s">
        <v>119</v>
      </c>
      <c r="C71" s="5">
        <v>6791.864127806688</v>
      </c>
      <c r="D71" s="5">
        <v>6090.2538301672284</v>
      </c>
      <c r="E71" s="5">
        <v>6264.150591131307</v>
      </c>
      <c r="F71" s="5">
        <v>6242.5665372380699</v>
      </c>
      <c r="G71" s="5">
        <v>6809.5954004728374</v>
      </c>
      <c r="H71" s="5">
        <v>6709.4344352821927</v>
      </c>
      <c r="I71" s="5">
        <v>6241.5248417882294</v>
      </c>
      <c r="J71" s="5">
        <v>6249.8541569640083</v>
      </c>
      <c r="K71" s="5">
        <v>6186.5230318661452</v>
      </c>
      <c r="L71" s="5">
        <v>6117.1946265327961</v>
      </c>
      <c r="M71" s="5">
        <v>6629.2066213117105</v>
      </c>
      <c r="N71" s="5">
        <v>5822.5277855796185</v>
      </c>
      <c r="O71" s="5">
        <v>5280.3050287881852</v>
      </c>
      <c r="P71" s="5">
        <v>5162.0400369989966</v>
      </c>
      <c r="Q71" s="5">
        <v>5240.0439074645792</v>
      </c>
      <c r="R71" s="5">
        <v>4340.7119569320921</v>
      </c>
      <c r="S71" s="5">
        <v>3789.184305235357</v>
      </c>
      <c r="T71" s="5">
        <v>3431.7912069644499</v>
      </c>
      <c r="U71" s="5">
        <v>2639.8834694336533</v>
      </c>
      <c r="V71" s="5">
        <v>2534.4406661745843</v>
      </c>
      <c r="W71" s="5">
        <v>2743.2906978614933</v>
      </c>
    </row>
    <row r="72" spans="1:23">
      <c r="A72" s="6" t="s">
        <v>146</v>
      </c>
      <c r="B72" s="6" t="s">
        <v>120</v>
      </c>
      <c r="C72" s="5">
        <v>964.27016276400036</v>
      </c>
      <c r="D72" s="5">
        <v>1009.4151096270018</v>
      </c>
      <c r="E72" s="5">
        <v>972.54848291400185</v>
      </c>
      <c r="F72" s="5">
        <v>978.96544118100076</v>
      </c>
      <c r="G72" s="5">
        <v>965.11986677699861</v>
      </c>
      <c r="H72" s="5">
        <v>992.03250852000178</v>
      </c>
      <c r="I72" s="5">
        <v>1010.8961560170021</v>
      </c>
      <c r="J72" s="5">
        <v>939.59850754800027</v>
      </c>
      <c r="K72" s="5">
        <v>980.73756941399984</v>
      </c>
      <c r="L72" s="5">
        <v>956.0653743869982</v>
      </c>
      <c r="M72" s="5">
        <v>971.64429190199849</v>
      </c>
      <c r="N72" s="5">
        <v>1008.6203935710015</v>
      </c>
      <c r="O72" s="5">
        <v>969.39497790000064</v>
      </c>
      <c r="P72" s="5">
        <v>972.60985110600291</v>
      </c>
      <c r="Q72" s="5">
        <v>1472.2348598116973</v>
      </c>
      <c r="R72" s="5">
        <v>2347.5706011607758</v>
      </c>
      <c r="S72" s="5">
        <v>5240.4093720498386</v>
      </c>
      <c r="T72" s="5">
        <v>4873.1273212920059</v>
      </c>
      <c r="U72" s="5">
        <v>6074.5865048009982</v>
      </c>
      <c r="V72" s="5">
        <v>6039.921208293008</v>
      </c>
      <c r="W72" s="5">
        <v>6188.865680900014</v>
      </c>
    </row>
    <row r="73" spans="1:23">
      <c r="A73" s="6" t="s">
        <v>146</v>
      </c>
      <c r="B73" s="6" t="s">
        <v>121</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102" t="s">
        <v>149</v>
      </c>
      <c r="B74" s="102"/>
      <c r="C74" s="17">
        <v>11339.913674576426</v>
      </c>
      <c r="D74" s="17">
        <v>10711.758023345734</v>
      </c>
      <c r="E74" s="17">
        <v>10566.029621188072</v>
      </c>
      <c r="F74" s="17">
        <v>9523.1782606251327</v>
      </c>
      <c r="G74" s="17">
        <v>10112.403466179117</v>
      </c>
      <c r="H74" s="17">
        <v>10070.01950998854</v>
      </c>
      <c r="I74" s="17">
        <v>9654.3531886264645</v>
      </c>
      <c r="J74" s="17">
        <v>9611.859266124502</v>
      </c>
      <c r="K74" s="17">
        <v>9604.8110770862895</v>
      </c>
      <c r="L74" s="17">
        <v>9524.3049342907198</v>
      </c>
      <c r="M74" s="17">
        <v>10076.409972315798</v>
      </c>
      <c r="N74" s="17">
        <v>9322.3712927394972</v>
      </c>
      <c r="O74" s="17">
        <v>8760.441149510807</v>
      </c>
      <c r="P74" s="17">
        <v>8669.9766702061243</v>
      </c>
      <c r="Q74" s="17">
        <v>9205.7010842228119</v>
      </c>
      <c r="R74" s="17">
        <v>9200.9977932448328</v>
      </c>
      <c r="S74" s="17">
        <v>11650.964069256326</v>
      </c>
      <c r="T74" s="17">
        <v>10452.461226582895</v>
      </c>
      <c r="U74" s="17">
        <v>10889.018975093941</v>
      </c>
      <c r="V74" s="17">
        <v>11071.255890320663</v>
      </c>
      <c r="W74" s="17">
        <v>11110.254209816478</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102" t="s">
        <v>143</v>
      </c>
      <c r="B76" s="102"/>
      <c r="C76" s="17">
        <v>11339.913674576426</v>
      </c>
      <c r="D76" s="17">
        <v>10711.758023345734</v>
      </c>
      <c r="E76" s="17">
        <v>10566.029621188072</v>
      </c>
      <c r="F76" s="17">
        <v>9523.1782606251327</v>
      </c>
      <c r="G76" s="17">
        <v>10112.403466179117</v>
      </c>
      <c r="H76" s="17">
        <v>10070.01950998854</v>
      </c>
      <c r="I76" s="17">
        <v>9654.3531886264645</v>
      </c>
      <c r="J76" s="17">
        <v>9611.859266124502</v>
      </c>
      <c r="K76" s="17">
        <v>9604.8110770862895</v>
      </c>
      <c r="L76" s="17">
        <v>9524.3049342907198</v>
      </c>
      <c r="M76" s="17">
        <v>10076.409972315798</v>
      </c>
      <c r="N76" s="17">
        <v>9322.3712927394972</v>
      </c>
      <c r="O76" s="17">
        <v>8760.441149510807</v>
      </c>
      <c r="P76" s="17">
        <v>8669.9766702061243</v>
      </c>
      <c r="Q76" s="17">
        <v>9205.8364062435776</v>
      </c>
      <c r="R76" s="17">
        <v>9200.9977932448328</v>
      </c>
      <c r="S76" s="17">
        <v>11651.171253536788</v>
      </c>
      <c r="T76" s="17">
        <v>10452.599371989163</v>
      </c>
      <c r="U76" s="17">
        <v>10889.19206596778</v>
      </c>
      <c r="V76" s="17">
        <v>11071.255890320663</v>
      </c>
      <c r="W76" s="17">
        <v>11110.465197282205</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9660.0009920401299</v>
      </c>
      <c r="D83" s="5">
        <v>7673.0631708060109</v>
      </c>
      <c r="E83" s="5">
        <v>7669.4968429873334</v>
      </c>
      <c r="F83" s="5">
        <v>8988.8040521420262</v>
      </c>
      <c r="G83" s="5">
        <v>8525.9055154085399</v>
      </c>
      <c r="H83" s="5">
        <v>9567.3497199532267</v>
      </c>
      <c r="I83" s="5">
        <v>5770.0149971549963</v>
      </c>
      <c r="J83" s="5">
        <v>9338.4719055417027</v>
      </c>
      <c r="K83" s="5">
        <v>8313.8815655410708</v>
      </c>
      <c r="L83" s="5">
        <v>6705.6951970450482</v>
      </c>
      <c r="M83" s="5">
        <v>9120.2469414936259</v>
      </c>
      <c r="N83" s="5">
        <v>7506.8850402673088</v>
      </c>
      <c r="O83" s="5">
        <v>7479.6201592881762</v>
      </c>
      <c r="P83" s="5">
        <v>8700.6415550409765</v>
      </c>
      <c r="Q83" s="5">
        <v>8346.2294911334702</v>
      </c>
      <c r="R83" s="5">
        <v>9560.9989306617063</v>
      </c>
      <c r="S83" s="5">
        <v>5647.4475539112373</v>
      </c>
      <c r="T83" s="5">
        <v>9186.6922754274401</v>
      </c>
      <c r="U83" s="5">
        <v>8187.9775437704984</v>
      </c>
      <c r="V83" s="5">
        <v>6577.0333994246621</v>
      </c>
      <c r="W83" s="5">
        <v>9538.4333193334514</v>
      </c>
    </row>
    <row r="84" spans="1:23">
      <c r="A84" s="6" t="s">
        <v>147</v>
      </c>
      <c r="B84" s="6" t="s">
        <v>117</v>
      </c>
      <c r="C84" s="5">
        <v>0.43520176547381129</v>
      </c>
      <c r="D84" s="5">
        <v>0.30502182646710152</v>
      </c>
      <c r="E84" s="5">
        <v>0.34667163689008429</v>
      </c>
      <c r="F84" s="5">
        <v>0.22761318287428928</v>
      </c>
      <c r="G84" s="5">
        <v>0.2721598904355183</v>
      </c>
      <c r="H84" s="5">
        <v>0.1004012826372843</v>
      </c>
      <c r="I84" s="5">
        <v>0.23701108352482139</v>
      </c>
      <c r="J84" s="5">
        <v>0.20567512601123966</v>
      </c>
      <c r="K84" s="5">
        <v>0.16997824594282954</v>
      </c>
      <c r="L84" s="5">
        <v>0.31549761866707421</v>
      </c>
      <c r="M84" s="5">
        <v>0.12128537494289274</v>
      </c>
      <c r="N84" s="5">
        <v>0.26674479430177245</v>
      </c>
      <c r="O84" s="5">
        <v>0.33960481741080223</v>
      </c>
      <c r="P84" s="5">
        <v>0.50911622829619696</v>
      </c>
      <c r="Q84" s="5">
        <v>0.58995391623416726</v>
      </c>
      <c r="R84" s="5">
        <v>0.40850567204852334</v>
      </c>
      <c r="S84" s="5">
        <v>0.48821785580015298</v>
      </c>
      <c r="T84" s="5">
        <v>9.1102320118329985E-2</v>
      </c>
      <c r="U84" s="5">
        <v>0.58479385176818932</v>
      </c>
      <c r="V84" s="5">
        <v>0.96469143795683376</v>
      </c>
      <c r="W84" s="5">
        <v>0.36459617436757247</v>
      </c>
    </row>
    <row r="85" spans="1:23">
      <c r="A85" s="6" t="s">
        <v>147</v>
      </c>
      <c r="B85" s="6" t="s">
        <v>118</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147</v>
      </c>
      <c r="B86" s="6" t="s">
        <v>119</v>
      </c>
      <c r="C86" s="5">
        <v>2124.9622628037819</v>
      </c>
      <c r="D86" s="5">
        <v>2049.3446551971115</v>
      </c>
      <c r="E86" s="5">
        <v>1949.4863626692731</v>
      </c>
      <c r="F86" s="5">
        <v>2118.0543383583931</v>
      </c>
      <c r="G86" s="5">
        <v>2192.5010421137035</v>
      </c>
      <c r="H86" s="5">
        <v>2185.6920862539664</v>
      </c>
      <c r="I86" s="5">
        <v>2045.4628460544423</v>
      </c>
      <c r="J86" s="5">
        <v>2021.4810951569261</v>
      </c>
      <c r="K86" s="5">
        <v>1980.1219242859895</v>
      </c>
      <c r="L86" s="5">
        <v>1994.251768742266</v>
      </c>
      <c r="M86" s="5">
        <v>2151.34711512699</v>
      </c>
      <c r="N86" s="5">
        <v>2036.1304492886356</v>
      </c>
      <c r="O86" s="5">
        <v>1938.9780308066865</v>
      </c>
      <c r="P86" s="5">
        <v>2106.3363317316807</v>
      </c>
      <c r="Q86" s="5">
        <v>2156.7024129627616</v>
      </c>
      <c r="R86" s="5">
        <v>2186.3935239390121</v>
      </c>
      <c r="S86" s="5">
        <v>2046.1049988701461</v>
      </c>
      <c r="T86" s="5">
        <v>2026.4844117664948</v>
      </c>
      <c r="U86" s="5">
        <v>1981.859453740617</v>
      </c>
      <c r="V86" s="5">
        <v>1997.5438998366776</v>
      </c>
      <c r="W86" s="5">
        <v>2152.3901098112356</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102" t="s">
        <v>149</v>
      </c>
      <c r="B89" s="102"/>
      <c r="C89" s="17">
        <v>11990.618107537512</v>
      </c>
      <c r="D89" s="17">
        <v>9929.3832422148225</v>
      </c>
      <c r="E89" s="17">
        <v>9827.9840539273064</v>
      </c>
      <c r="F89" s="17">
        <v>11317.52658846142</v>
      </c>
      <c r="G89" s="17">
        <v>10929.824068510243</v>
      </c>
      <c r="H89" s="17">
        <v>11965.134273697193</v>
      </c>
      <c r="I89" s="17">
        <v>8028.3353710859392</v>
      </c>
      <c r="J89" s="17">
        <v>11573.293021106729</v>
      </c>
      <c r="K89" s="17">
        <v>10507.34245380396</v>
      </c>
      <c r="L89" s="17">
        <v>8913.962349440515</v>
      </c>
      <c r="M89" s="17">
        <v>11490.048500502715</v>
      </c>
      <c r="N89" s="17">
        <v>9768.8886853989443</v>
      </c>
      <c r="O89" s="17">
        <v>9651.4588721810633</v>
      </c>
      <c r="P89" s="17">
        <v>11045.954214426656</v>
      </c>
      <c r="Q89" s="17">
        <v>10748.150879977533</v>
      </c>
      <c r="R89" s="17">
        <v>11998.396660076518</v>
      </c>
      <c r="S89" s="17">
        <v>7948.9951117035835</v>
      </c>
      <c r="T89" s="17">
        <v>11473.938102170334</v>
      </c>
      <c r="U89" s="17">
        <v>10436.006547447816</v>
      </c>
      <c r="V89" s="17">
        <v>8848.5452576933403</v>
      </c>
      <c r="W89" s="17">
        <v>11974.276795651786</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11990.618107537512</v>
      </c>
      <c r="D91" s="17">
        <v>9929.3832422148225</v>
      </c>
      <c r="E91" s="17">
        <v>9827.9840539273064</v>
      </c>
      <c r="F91" s="17">
        <v>11317.52658846142</v>
      </c>
      <c r="G91" s="17">
        <v>10929.824068510243</v>
      </c>
      <c r="H91" s="17">
        <v>11965.134273697193</v>
      </c>
      <c r="I91" s="17">
        <v>8028.3353710859392</v>
      </c>
      <c r="J91" s="17">
        <v>11573.293021106729</v>
      </c>
      <c r="K91" s="17">
        <v>10507.34245380396</v>
      </c>
      <c r="L91" s="17">
        <v>8913.962349440515</v>
      </c>
      <c r="M91" s="17">
        <v>11490.048500502715</v>
      </c>
      <c r="N91" s="17">
        <v>9768.8886853989443</v>
      </c>
      <c r="O91" s="17">
        <v>9651.4588721810633</v>
      </c>
      <c r="P91" s="17">
        <v>11045.954214426656</v>
      </c>
      <c r="Q91" s="17">
        <v>10748.150879977533</v>
      </c>
      <c r="R91" s="17">
        <v>11998.396660076518</v>
      </c>
      <c r="S91" s="17">
        <v>7948.9951117035835</v>
      </c>
      <c r="T91" s="17">
        <v>11473.938102170334</v>
      </c>
      <c r="U91" s="17">
        <v>10436.006547447816</v>
      </c>
      <c r="V91" s="17">
        <v>8848.5452576933403</v>
      </c>
      <c r="W91" s="17">
        <v>11974.276795651786</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-143.95928951419759</v>
      </c>
      <c r="D96" s="5">
        <v>-231.00129007629278</v>
      </c>
      <c r="E96" s="5">
        <v>-171.66853834091009</v>
      </c>
      <c r="F96" s="5">
        <v>-360.68712812564411</v>
      </c>
      <c r="G96" s="5">
        <v>-947.96787074420718</v>
      </c>
      <c r="H96" s="5">
        <v>-1396.820044858976</v>
      </c>
      <c r="I96" s="5">
        <v>-1117.9197477858033</v>
      </c>
      <c r="J96" s="5">
        <v>-826.06681786657623</v>
      </c>
      <c r="K96" s="5">
        <v>-1215.807549647617</v>
      </c>
      <c r="L96" s="5">
        <v>-1361.843508044939</v>
      </c>
      <c r="M96" s="5">
        <v>-1689.4283177585007</v>
      </c>
      <c r="N96" s="5">
        <v>-4128.9347572077331</v>
      </c>
      <c r="O96" s="5">
        <v>-4556.9656883006819</v>
      </c>
      <c r="P96" s="5">
        <v>-3619.9375576053953</v>
      </c>
      <c r="Q96" s="5">
        <v>-6704.8777790015847</v>
      </c>
      <c r="R96" s="5">
        <v>-6552.5479603554968</v>
      </c>
      <c r="S96" s="5">
        <v>-8878.5648953637101</v>
      </c>
      <c r="T96" s="5">
        <v>-8208.3207894593324</v>
      </c>
      <c r="U96" s="5">
        <v>-9484.9896165524751</v>
      </c>
      <c r="V96" s="5">
        <v>-9753.8971648810184</v>
      </c>
      <c r="W96" s="5">
        <v>-10093.848947512342</v>
      </c>
    </row>
    <row r="97" spans="1:23">
      <c r="A97" s="6" t="s">
        <v>76</v>
      </c>
      <c r="B97" s="6" t="s">
        <v>126</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102" t="s">
        <v>137</v>
      </c>
      <c r="B98" s="102"/>
      <c r="C98" s="17">
        <v>-386.87287536835345</v>
      </c>
      <c r="D98" s="17">
        <v>-500.51372121903523</v>
      </c>
      <c r="E98" s="17">
        <v>-468.5443962666958</v>
      </c>
      <c r="F98" s="17">
        <v>-708.95401775248138</v>
      </c>
      <c r="G98" s="17">
        <v>-1358.7137265857755</v>
      </c>
      <c r="H98" s="17">
        <v>-1870.0198251639097</v>
      </c>
      <c r="I98" s="17">
        <v>-1638.6036132988329</v>
      </c>
      <c r="J98" s="17">
        <v>-1379.0107975944497</v>
      </c>
      <c r="K98" s="17">
        <v>-1824.3475204144443</v>
      </c>
      <c r="L98" s="17">
        <v>-2023.19794319827</v>
      </c>
      <c r="M98" s="17">
        <v>-2406.5096523732577</v>
      </c>
      <c r="N98" s="17">
        <v>-4897.0582287404504</v>
      </c>
      <c r="O98" s="17">
        <v>-5358.66961506385</v>
      </c>
      <c r="P98" s="17">
        <v>-4449.9072191596588</v>
      </c>
      <c r="Q98" s="17">
        <v>-7544.7577270707934</v>
      </c>
      <c r="R98" s="17">
        <v>-7413.8968878856613</v>
      </c>
      <c r="S98" s="17">
        <v>-9751.655991204927</v>
      </c>
      <c r="T98" s="17">
        <v>-9098.8964144912479</v>
      </c>
      <c r="U98" s="17">
        <v>-10401.197747800607</v>
      </c>
      <c r="V98" s="17">
        <v>-10701.979341168793</v>
      </c>
      <c r="W98" s="17">
        <v>-11060.761677222135</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-33.751149808023754</v>
      </c>
      <c r="D101" s="5">
        <v>-55.96331347533917</v>
      </c>
      <c r="E101" s="5">
        <v>-16.491545967777284</v>
      </c>
      <c r="F101" s="5">
        <v>-191.900014932918</v>
      </c>
      <c r="G101" s="5">
        <v>-791.18895706682861</v>
      </c>
      <c r="H101" s="5">
        <v>-1239.834768879294</v>
      </c>
      <c r="I101" s="5">
        <v>-969.17598234633078</v>
      </c>
      <c r="J101" s="5">
        <v>-685.55042315008507</v>
      </c>
      <c r="K101" s="5">
        <v>-1056.7812325561706</v>
      </c>
      <c r="L101" s="5">
        <v>-1184.4839653749882</v>
      </c>
      <c r="M101" s="5">
        <v>-1447.3504138840237</v>
      </c>
      <c r="N101" s="5">
        <v>-3750.7619895076591</v>
      </c>
      <c r="O101" s="5">
        <v>-4179.4150317540752</v>
      </c>
      <c r="P101" s="5">
        <v>-3081.7819565721438</v>
      </c>
      <c r="Q101" s="5">
        <v>-4884.697032817362</v>
      </c>
      <c r="R101" s="5">
        <v>-4681.6128619130714</v>
      </c>
      <c r="S101" s="5">
        <v>-6030.8106474747747</v>
      </c>
      <c r="T101" s="5">
        <v>-5248.2624574745541</v>
      </c>
      <c r="U101" s="5">
        <v>-5885.0997219313731</v>
      </c>
      <c r="V101" s="5">
        <v>-6111.5409215875425</v>
      </c>
      <c r="W101" s="5">
        <v>-5572.4452301867541</v>
      </c>
    </row>
    <row r="102" spans="1:23">
      <c r="A102" s="6" t="s">
        <v>127</v>
      </c>
      <c r="B102" s="6" t="s">
        <v>126</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102" t="s">
        <v>137</v>
      </c>
      <c r="B103" s="102"/>
      <c r="C103" s="17">
        <v>-106.62159353514895</v>
      </c>
      <c r="D103" s="17">
        <v>-141.44853690448528</v>
      </c>
      <c r="E103" s="17">
        <v>-114.88306690555468</v>
      </c>
      <c r="F103" s="17">
        <v>-313.78944232210597</v>
      </c>
      <c r="G103" s="17">
        <v>-944.65612040574865</v>
      </c>
      <c r="H103" s="17">
        <v>-1421.086763298759</v>
      </c>
      <c r="I103" s="17">
        <v>-1169.3940246258737</v>
      </c>
      <c r="J103" s="17">
        <v>-900.56433908254508</v>
      </c>
      <c r="K103" s="17">
        <v>-1295.9030533908247</v>
      </c>
      <c r="L103" s="17">
        <v>-1446.8604158479632</v>
      </c>
      <c r="M103" s="17">
        <v>-1736.2660683920167</v>
      </c>
      <c r="N103" s="17">
        <v>-4062.4604301272811</v>
      </c>
      <c r="O103" s="17">
        <v>-4508.4742177557437</v>
      </c>
      <c r="P103" s="17">
        <v>-3423.4096257346346</v>
      </c>
      <c r="Q103" s="17">
        <v>-5234.2802139997693</v>
      </c>
      <c r="R103" s="17">
        <v>-5041.628302469403</v>
      </c>
      <c r="S103" s="17">
        <v>-6393.2123623603147</v>
      </c>
      <c r="T103" s="17">
        <v>-5619.2334327530116</v>
      </c>
      <c r="U103" s="17">
        <v>-6268.7177911436102</v>
      </c>
      <c r="V103" s="17">
        <v>-6508.164416040192</v>
      </c>
      <c r="W103" s="17">
        <v>-5978.5499659365414</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-14.348005693088069</v>
      </c>
      <c r="D106" s="5">
        <v>-30.747359545686709</v>
      </c>
      <c r="E106" s="5">
        <v>-26.66707533607439</v>
      </c>
      <c r="F106" s="5">
        <v>-58.414594303119266</v>
      </c>
      <c r="G106" s="5">
        <v>-35.522110561066427</v>
      </c>
      <c r="H106" s="5">
        <v>-36.766743905391891</v>
      </c>
      <c r="I106" s="5">
        <v>-35.566158610748062</v>
      </c>
      <c r="J106" s="5">
        <v>-49.372153891389267</v>
      </c>
      <c r="K106" s="5">
        <v>-65.732721188692807</v>
      </c>
      <c r="L106" s="5">
        <v>-76.61111444317676</v>
      </c>
      <c r="M106" s="5">
        <v>-129.27893231183589</v>
      </c>
      <c r="N106" s="5">
        <v>-99.396399661966285</v>
      </c>
      <c r="O106" s="5">
        <v>-112.48451399275488</v>
      </c>
      <c r="P106" s="5">
        <v>-125.76465096968428</v>
      </c>
      <c r="Q106" s="5">
        <v>-448.90631567743992</v>
      </c>
      <c r="R106" s="5">
        <v>-412.25414560167746</v>
      </c>
      <c r="S106" s="5">
        <v>-875.89364699565635</v>
      </c>
      <c r="T106" s="5">
        <v>-601.1617725529735</v>
      </c>
      <c r="U106" s="5">
        <v>-790.24515739333799</v>
      </c>
      <c r="V106" s="5">
        <v>-884.06645785651142</v>
      </c>
      <c r="W106" s="5">
        <v>-599.92158592670592</v>
      </c>
    </row>
    <row r="107" spans="1:23">
      <c r="A107" s="6" t="s">
        <v>144</v>
      </c>
      <c r="B107" s="6" t="s">
        <v>126</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102" t="s">
        <v>137</v>
      </c>
      <c r="B108" s="102"/>
      <c r="C108" s="17">
        <v>-47.368726893011363</v>
      </c>
      <c r="D108" s="17">
        <v>-68.624638710295216</v>
      </c>
      <c r="E108" s="17">
        <v>-70.574568833320399</v>
      </c>
      <c r="F108" s="17">
        <v>-113.71844870708897</v>
      </c>
      <c r="G108" s="17">
        <v>-106.93310290773134</v>
      </c>
      <c r="H108" s="17">
        <v>-124.56149155736009</v>
      </c>
      <c r="I108" s="17">
        <v>-134.72490250273415</v>
      </c>
      <c r="J108" s="17">
        <v>-156.06640894299827</v>
      </c>
      <c r="K108" s="17">
        <v>-183.92325797728981</v>
      </c>
      <c r="L108" s="17">
        <v>-207.95713858545474</v>
      </c>
      <c r="M108" s="17">
        <v>-270.73411420242087</v>
      </c>
      <c r="N108" s="17">
        <v>-253.75889364935429</v>
      </c>
      <c r="O108" s="17">
        <v>-277.95482162501588</v>
      </c>
      <c r="P108" s="17">
        <v>-300.00174502557928</v>
      </c>
      <c r="Q108" s="17">
        <v>-629.41106860635989</v>
      </c>
      <c r="R108" s="17">
        <v>-598.07462252114442</v>
      </c>
      <c r="S108" s="17">
        <v>-1062.8914457582644</v>
      </c>
      <c r="T108" s="17">
        <v>-792.80102561341948</v>
      </c>
      <c r="U108" s="17">
        <v>-986.10778916715094</v>
      </c>
      <c r="V108" s="17">
        <v>-1091.8072519660363</v>
      </c>
      <c r="W108" s="17">
        <v>-813.87342651251583</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-19.793945789987781</v>
      </c>
      <c r="D111" s="5">
        <v>-39.458888768992701</v>
      </c>
      <c r="E111" s="5">
        <v>-30.381884996136659</v>
      </c>
      <c r="F111" s="5">
        <v>-37.53991674196552</v>
      </c>
      <c r="G111" s="5">
        <v>-38.603449849791112</v>
      </c>
      <c r="H111" s="5">
        <v>-41.540051660367112</v>
      </c>
      <c r="I111" s="5">
        <v>-38.43134639387555</v>
      </c>
      <c r="J111" s="5">
        <v>-18.382001293063411</v>
      </c>
      <c r="K111" s="5">
        <v>-18.822134983793266</v>
      </c>
      <c r="L111" s="5">
        <v>-36.19675078191473</v>
      </c>
      <c r="M111" s="5">
        <v>-43.102583116160915</v>
      </c>
      <c r="N111" s="5">
        <v>-202.98290492882975</v>
      </c>
      <c r="O111" s="5">
        <v>-188.50734376785516</v>
      </c>
      <c r="P111" s="5">
        <v>-338.31958127803864</v>
      </c>
      <c r="Q111" s="5">
        <v>-344.7411461982133</v>
      </c>
      <c r="R111" s="5">
        <v>-352.40395732228711</v>
      </c>
      <c r="S111" s="5">
        <v>-333.02950351998828</v>
      </c>
      <c r="T111" s="5">
        <v>-726.91881711261374</v>
      </c>
      <c r="U111" s="5">
        <v>-1152.1113669526485</v>
      </c>
      <c r="V111" s="5">
        <v>-1112.0945099852013</v>
      </c>
      <c r="W111" s="5">
        <v>-1468.1312318696221</v>
      </c>
    </row>
    <row r="112" spans="1:23">
      <c r="A112" s="6" t="s">
        <v>145</v>
      </c>
      <c r="B112" s="6" t="s">
        <v>126</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102" t="s">
        <v>137</v>
      </c>
      <c r="B113" s="102"/>
      <c r="C113" s="17">
        <v>-51.115545680010783</v>
      </c>
      <c r="D113" s="17">
        <v>-76.055163191662601</v>
      </c>
      <c r="E113" s="17">
        <v>-71.578189551625456</v>
      </c>
      <c r="F113" s="17">
        <v>-88.324272636957517</v>
      </c>
      <c r="G113" s="17">
        <v>-101.76394453647761</v>
      </c>
      <c r="H113" s="17">
        <v>-118.17361596553572</v>
      </c>
      <c r="I113" s="17">
        <v>-126.39905740102336</v>
      </c>
      <c r="J113" s="17">
        <v>-115.46350289128152</v>
      </c>
      <c r="K113" s="17">
        <v>-132.77480632508926</v>
      </c>
      <c r="L113" s="17">
        <v>-165.73041590395076</v>
      </c>
      <c r="M113" s="17">
        <v>-190.92513443812692</v>
      </c>
      <c r="N113" s="17">
        <v>-367.57119755893279</v>
      </c>
      <c r="O113" s="17">
        <v>-361.43457771824615</v>
      </c>
      <c r="P113" s="17">
        <v>-519.54212580679666</v>
      </c>
      <c r="Q113" s="17">
        <v>-526.46394660428632</v>
      </c>
      <c r="R113" s="17">
        <v>-539.79601771264606</v>
      </c>
      <c r="S113" s="17">
        <v>-526.77312323562023</v>
      </c>
      <c r="T113" s="17">
        <v>-926.96995970466276</v>
      </c>
      <c r="U113" s="17">
        <v>-1361.2353901951274</v>
      </c>
      <c r="V113" s="17">
        <v>-1329.4146330716692</v>
      </c>
      <c r="W113" s="17">
        <v>-1689.4875172793231</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-75.549046801176203</v>
      </c>
      <c r="D116" s="5">
        <v>-104.47344239450371</v>
      </c>
      <c r="E116" s="5">
        <v>-97.725000962356859</v>
      </c>
      <c r="F116" s="5">
        <v>-72.564892820855533</v>
      </c>
      <c r="G116" s="5">
        <v>-82.3332367501297</v>
      </c>
      <c r="H116" s="5">
        <v>-78.557250104409462</v>
      </c>
      <c r="I116" s="5">
        <v>-74.470664902958632</v>
      </c>
      <c r="J116" s="5">
        <v>-72.520331336339495</v>
      </c>
      <c r="K116" s="5">
        <v>-74.269253132624499</v>
      </c>
      <c r="L116" s="5">
        <v>-64.182855879458288</v>
      </c>
      <c r="M116" s="5">
        <v>-69.551389936010466</v>
      </c>
      <c r="N116" s="5">
        <v>-75.479143560813625</v>
      </c>
      <c r="O116" s="5">
        <v>-76.162000374085565</v>
      </c>
      <c r="P116" s="5">
        <v>-73.472395239185516</v>
      </c>
      <c r="Q116" s="5">
        <v>-1025.8392789515558</v>
      </c>
      <c r="R116" s="5">
        <v>-1105.7912904110244</v>
      </c>
      <c r="S116" s="5">
        <v>-1638.2617920959376</v>
      </c>
      <c r="T116" s="5">
        <v>-1631.8643482786154</v>
      </c>
      <c r="U116" s="5">
        <v>-1656.8446692629307</v>
      </c>
      <c r="V116" s="5">
        <v>-1645.0672167016137</v>
      </c>
      <c r="W116" s="5">
        <v>-2452.9219520924803</v>
      </c>
    </row>
    <row r="117" spans="1:23">
      <c r="A117" s="6" t="s">
        <v>146</v>
      </c>
      <c r="B117" s="6" t="s">
        <v>126</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102" t="s">
        <v>137</v>
      </c>
      <c r="B118" s="102"/>
      <c r="C118" s="17">
        <v>-176.87498106393218</v>
      </c>
      <c r="D118" s="17">
        <v>-209.05253875373171</v>
      </c>
      <c r="E118" s="17">
        <v>-205.68973177482985</v>
      </c>
      <c r="F118" s="17">
        <v>-186.33059585261952</v>
      </c>
      <c r="G118" s="17">
        <v>-197.2701370049727</v>
      </c>
      <c r="H118" s="17">
        <v>-197.06200533039146</v>
      </c>
      <c r="I118" s="17">
        <v>-197.77503064329363</v>
      </c>
      <c r="J118" s="17">
        <v>-196.06843230094751</v>
      </c>
      <c r="K118" s="17">
        <v>-199.72714691015949</v>
      </c>
      <c r="L118" s="17">
        <v>-189.5283308857253</v>
      </c>
      <c r="M118" s="17">
        <v>-194.70403728558347</v>
      </c>
      <c r="N118" s="17">
        <v>-198.25971060746363</v>
      </c>
      <c r="O118" s="17">
        <v>-195.39559593637455</v>
      </c>
      <c r="P118" s="17">
        <v>-190.45598707512951</v>
      </c>
      <c r="Q118" s="17">
        <v>-1137.8065300925009</v>
      </c>
      <c r="R118" s="17">
        <v>-1217.0435699848415</v>
      </c>
      <c r="S118" s="17">
        <v>-1750.6823227428356</v>
      </c>
      <c r="T118" s="17">
        <v>-1741.9397671218824</v>
      </c>
      <c r="U118" s="17">
        <v>-1765.7383826025257</v>
      </c>
      <c r="V118" s="17">
        <v>-1752.3236931397107</v>
      </c>
      <c r="W118" s="17">
        <v>-2559.2534726947351</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-0.51714142192175272</v>
      </c>
      <c r="D121" s="5">
        <v>-0.35828589177049591</v>
      </c>
      <c r="E121" s="5">
        <v>-0.40303107856490022</v>
      </c>
      <c r="F121" s="5">
        <v>-0.26770932678585724</v>
      </c>
      <c r="G121" s="5">
        <v>-0.32011651639128796</v>
      </c>
      <c r="H121" s="5">
        <v>-0.12123030951345767</v>
      </c>
      <c r="I121" s="5">
        <v>-0.27559553189020136</v>
      </c>
      <c r="J121" s="5">
        <v>-0.24190819569891747</v>
      </c>
      <c r="K121" s="5">
        <v>-0.2022077863356416</v>
      </c>
      <c r="L121" s="5">
        <v>-0.36882156540105115</v>
      </c>
      <c r="M121" s="5">
        <v>-0.14499851046954451</v>
      </c>
      <c r="N121" s="5">
        <v>-0.31431954846449589</v>
      </c>
      <c r="O121" s="5">
        <v>-0.39679841191199972</v>
      </c>
      <c r="P121" s="5">
        <v>-0.59897354634305255</v>
      </c>
      <c r="Q121" s="5">
        <v>-0.69400535701374322</v>
      </c>
      <c r="R121" s="5">
        <v>-0.48570510743599876</v>
      </c>
      <c r="S121" s="5">
        <v>-0.5693052773529691</v>
      </c>
      <c r="T121" s="5">
        <v>-0.11339404057627164</v>
      </c>
      <c r="U121" s="5">
        <v>-0.68870101218509994</v>
      </c>
      <c r="V121" s="5">
        <v>-1.1280587501499695</v>
      </c>
      <c r="W121" s="5">
        <v>-0.42894743678011049</v>
      </c>
    </row>
    <row r="122" spans="1:23">
      <c r="A122" s="6" t="s">
        <v>147</v>
      </c>
      <c r="B122" s="6" t="s">
        <v>126</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102" t="s">
        <v>137</v>
      </c>
      <c r="B123" s="102"/>
      <c r="C123" s="17">
        <v>-4.892028196250152</v>
      </c>
      <c r="D123" s="17">
        <v>-5.3328436588604164</v>
      </c>
      <c r="E123" s="17">
        <v>-5.8188392013654404</v>
      </c>
      <c r="F123" s="17">
        <v>-6.7912582337093568</v>
      </c>
      <c r="G123" s="17">
        <v>-8.090421730845117</v>
      </c>
      <c r="H123" s="17">
        <v>-9.1359490118634366</v>
      </c>
      <c r="I123" s="17">
        <v>-10.310598125907802</v>
      </c>
      <c r="J123" s="17">
        <v>-10.848114376677417</v>
      </c>
      <c r="K123" s="17">
        <v>-12.019255811081042</v>
      </c>
      <c r="L123" s="17">
        <v>-13.12164197517605</v>
      </c>
      <c r="M123" s="17">
        <v>-13.880298055109344</v>
      </c>
      <c r="N123" s="17">
        <v>-15.007996797418697</v>
      </c>
      <c r="O123" s="17">
        <v>-15.410402028470699</v>
      </c>
      <c r="P123" s="17">
        <v>-16.497735517518652</v>
      </c>
      <c r="Q123" s="17">
        <v>-16.795967767877244</v>
      </c>
      <c r="R123" s="17">
        <v>-17.354375197625199</v>
      </c>
      <c r="S123" s="17">
        <v>-18.09673710789227</v>
      </c>
      <c r="T123" s="17">
        <v>-17.952229298273572</v>
      </c>
      <c r="U123" s="17">
        <v>-19.398394692192298</v>
      </c>
      <c r="V123" s="17">
        <v>-20.269346951185668</v>
      </c>
      <c r="W123" s="17">
        <v>-19.597294799020609</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520.66936276349998</v>
      </c>
      <c r="M4" s="5">
        <v>916.66086740749995</v>
      </c>
      <c r="N4" s="5">
        <v>1840.4194089009998</v>
      </c>
      <c r="O4" s="5">
        <v>2132.7790842500999</v>
      </c>
      <c r="P4" s="5">
        <v>2342.9603944288001</v>
      </c>
      <c r="Q4" s="5">
        <v>2354.8783098643999</v>
      </c>
      <c r="R4" s="5">
        <v>2364.7285889068999</v>
      </c>
      <c r="S4" s="5">
        <v>2375.2848156863993</v>
      </c>
      <c r="T4" s="5">
        <v>2388.2850449857001</v>
      </c>
      <c r="U4" s="5">
        <v>2403.7611420910994</v>
      </c>
      <c r="V4" s="5">
        <v>2413.4738858101996</v>
      </c>
      <c r="W4" s="5">
        <v>2422.3292471393997</v>
      </c>
      <c r="AB4" s="3"/>
    </row>
    <row r="5" spans="1:28">
      <c r="A5" s="6" t="s">
        <v>76</v>
      </c>
      <c r="B5" s="80" t="s">
        <v>129</v>
      </c>
      <c r="C5" s="5">
        <v>810</v>
      </c>
      <c r="D5" s="5">
        <v>830</v>
      </c>
      <c r="E5" s="5">
        <v>830</v>
      </c>
      <c r="F5" s="5">
        <v>830</v>
      </c>
      <c r="G5" s="5">
        <v>830</v>
      </c>
      <c r="H5" s="5">
        <v>830</v>
      </c>
      <c r="I5" s="5">
        <v>830</v>
      </c>
      <c r="J5" s="5">
        <v>830</v>
      </c>
      <c r="K5" s="5">
        <v>830</v>
      </c>
      <c r="L5" s="5">
        <v>830</v>
      </c>
      <c r="M5" s="5">
        <v>830</v>
      </c>
      <c r="N5" s="5">
        <v>830</v>
      </c>
      <c r="O5" s="5">
        <v>876.80189902999996</v>
      </c>
      <c r="P5" s="5">
        <v>1094.13652095</v>
      </c>
      <c r="Q5" s="5">
        <v>1737.5635599100001</v>
      </c>
      <c r="R5" s="5">
        <v>1737.5635599100001</v>
      </c>
      <c r="S5" s="5">
        <v>1833.79859689</v>
      </c>
      <c r="T5" s="5">
        <v>2097.4101482299998</v>
      </c>
      <c r="U5" s="5">
        <v>2484.5793284000001</v>
      </c>
      <c r="V5" s="5">
        <v>2484.5793284000001</v>
      </c>
      <c r="W5" s="5">
        <v>2522.5014509399998</v>
      </c>
      <c r="AB5" s="3"/>
    </row>
    <row r="6" spans="1:28">
      <c r="A6" s="6" t="s">
        <v>76</v>
      </c>
      <c r="B6" s="80"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76</v>
      </c>
      <c r="B7" s="80" t="s">
        <v>118</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102" t="s">
        <v>150</v>
      </c>
      <c r="B8" s="102"/>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4168.3378242264098</v>
      </c>
      <c r="M8" s="17">
        <v>4648.8674761660532</v>
      </c>
      <c r="N8" s="17">
        <v>5620.1211831982209</v>
      </c>
      <c r="O8" s="17">
        <v>6006.7273713843588</v>
      </c>
      <c r="P8" s="17">
        <v>6461.6755522092017</v>
      </c>
      <c r="Q8" s="17">
        <v>7137.2104211815285</v>
      </c>
      <c r="R8" s="17">
        <v>7147.049876465011</v>
      </c>
      <c r="S8" s="17">
        <v>7263.2092271530437</v>
      </c>
      <c r="T8" s="17">
        <v>7571.4516837992196</v>
      </c>
      <c r="U8" s="17">
        <v>8025.4680336509136</v>
      </c>
      <c r="V8" s="17">
        <v>8047.5206455567386</v>
      </c>
      <c r="W8" s="17">
        <v>8106.3599823774002</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501.93468846249999</v>
      </c>
      <c r="O12" s="5">
        <v>842.03134282839994</v>
      </c>
      <c r="P12" s="5">
        <v>847.1142330696</v>
      </c>
      <c r="Q12" s="5">
        <v>852.19295538019992</v>
      </c>
      <c r="R12" s="5">
        <v>856.38410360069997</v>
      </c>
      <c r="S12" s="5">
        <v>860.96206891679992</v>
      </c>
      <c r="T12" s="5">
        <v>866.60575536229999</v>
      </c>
      <c r="U12" s="5">
        <v>873.26455330750002</v>
      </c>
      <c r="V12" s="5">
        <v>877.36123125979998</v>
      </c>
      <c r="W12" s="5">
        <v>881.08612119140003</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286.80189903000002</v>
      </c>
      <c r="P13" s="5">
        <v>504.13652094999998</v>
      </c>
      <c r="Q13" s="5">
        <v>504.13652094999998</v>
      </c>
      <c r="R13" s="5">
        <v>504.13652094999998</v>
      </c>
      <c r="S13" s="5">
        <v>504.13652094999998</v>
      </c>
      <c r="T13" s="5">
        <v>504.13652094999998</v>
      </c>
      <c r="U13" s="5">
        <v>504.13652094999998</v>
      </c>
      <c r="V13" s="5">
        <v>504.13652094999998</v>
      </c>
      <c r="W13" s="5">
        <v>504.13652094999998</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102" t="s">
        <v>150</v>
      </c>
      <c r="B16" s="102"/>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3153.9344469039547</v>
      </c>
      <c r="O16" s="17">
        <v>3564.1315696695333</v>
      </c>
      <c r="P16" s="17">
        <v>3798.7311865663696</v>
      </c>
      <c r="Q16" s="17">
        <v>3813.6123742557816</v>
      </c>
      <c r="R16" s="17">
        <v>3818.7029324415275</v>
      </c>
      <c r="S16" s="17">
        <v>3828.7124554502084</v>
      </c>
      <c r="T16" s="17">
        <v>3849.2205116287737</v>
      </c>
      <c r="U16" s="17">
        <v>3878.6562994201604</v>
      </c>
      <c r="V16" s="17">
        <v>3888.0325765654725</v>
      </c>
      <c r="W16" s="17">
        <v>3896.8373457572034</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26.610378690299999</v>
      </c>
      <c r="U20" s="5">
        <v>30.036357294399998</v>
      </c>
      <c r="V20" s="5">
        <v>32.224590148799997</v>
      </c>
      <c r="W20" s="5">
        <v>34.261409444000002</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102" t="s">
        <v>150</v>
      </c>
      <c r="B24" s="102"/>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822.66675703141141</v>
      </c>
      <c r="U24" s="17">
        <v>838.95952004458638</v>
      </c>
      <c r="V24" s="17">
        <v>845.34194157143531</v>
      </c>
      <c r="W24" s="17">
        <v>851.50223010614354</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238.1333998627</v>
      </c>
      <c r="Q28" s="5">
        <v>241.10200179970002</v>
      </c>
      <c r="R28" s="5">
        <v>243.5329523346</v>
      </c>
      <c r="S28" s="5">
        <v>246.30362113699999</v>
      </c>
      <c r="T28" s="5">
        <v>249.84649526470002</v>
      </c>
      <c r="U28" s="5">
        <v>254.1635756874</v>
      </c>
      <c r="V28" s="5">
        <v>256.7874890288</v>
      </c>
      <c r="W28" s="5">
        <v>259.20509300830003</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109.65951989</v>
      </c>
      <c r="U29" s="5">
        <v>496.82870006000002</v>
      </c>
      <c r="V29" s="5">
        <v>496.82870006000002</v>
      </c>
      <c r="W29" s="5">
        <v>534.75082259999999</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102" t="s">
        <v>150</v>
      </c>
      <c r="B32" s="102"/>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473.40226444089592</v>
      </c>
      <c r="Q32" s="17">
        <v>482.38916237122447</v>
      </c>
      <c r="R32" s="17">
        <v>485.40764558702438</v>
      </c>
      <c r="S32" s="17">
        <v>492.34021788650983</v>
      </c>
      <c r="T32" s="17">
        <v>616.22790417373858</v>
      </c>
      <c r="U32" s="17">
        <v>1024.0997293845617</v>
      </c>
      <c r="V32" s="17">
        <v>1031.2225703518993</v>
      </c>
      <c r="W32" s="17">
        <v>1075.9191585199774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406.4328504005</v>
      </c>
      <c r="M36" s="5">
        <v>797.05729046860006</v>
      </c>
      <c r="N36" s="5">
        <v>1234.9510483008999</v>
      </c>
      <c r="O36" s="5">
        <v>1236.1073204289999</v>
      </c>
      <c r="P36" s="5">
        <v>1238.6119818467</v>
      </c>
      <c r="Q36" s="5">
        <v>1239.703176858</v>
      </c>
      <c r="R36" s="5">
        <v>1240.7250184774998</v>
      </c>
      <c r="S36" s="5">
        <v>1241.6626875175</v>
      </c>
      <c r="T36" s="5">
        <v>1242.5130998645</v>
      </c>
      <c r="U36" s="5">
        <v>1243.2813625396</v>
      </c>
      <c r="V36" s="5">
        <v>1243.9133714154</v>
      </c>
      <c r="W36" s="5">
        <v>1244.4383440294998</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643.42703896</v>
      </c>
      <c r="R37" s="5">
        <v>643.42703896</v>
      </c>
      <c r="S37" s="5">
        <v>739.66207594000002</v>
      </c>
      <c r="T37" s="5">
        <v>893.61410738999996</v>
      </c>
      <c r="U37" s="5">
        <v>893.61410738999996</v>
      </c>
      <c r="V37" s="5">
        <v>893.61410738999996</v>
      </c>
      <c r="W37" s="5">
        <v>893.61410738999996</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102" t="s">
        <v>150</v>
      </c>
      <c r="B40" s="102"/>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547.26730628352652</v>
      </c>
      <c r="M40" s="17">
        <v>936.59010546941363</v>
      </c>
      <c r="N40" s="17">
        <v>1371.9813307351537</v>
      </c>
      <c r="O40" s="17">
        <v>1370.7235218108342</v>
      </c>
      <c r="P40" s="17">
        <v>1370.844409438168</v>
      </c>
      <c r="Q40" s="17">
        <v>2013.0384590723288</v>
      </c>
      <c r="R40" s="17">
        <v>2011.7904765474916</v>
      </c>
      <c r="S40" s="17">
        <v>2106.8019326904955</v>
      </c>
      <c r="T40" s="17">
        <v>2259.6477191142153</v>
      </c>
      <c r="U40" s="17">
        <v>2258.7599081050353</v>
      </c>
      <c r="V40" s="17">
        <v>2257.6687177379608</v>
      </c>
      <c r="W40" s="17">
        <v>2256.6216329024501</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102" t="s">
        <v>150</v>
      </c>
      <c r="B48" s="102"/>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307.91358177349997</v>
      </c>
      <c r="M4" s="5">
        <v>313.21557131749995</v>
      </c>
      <c r="N4" s="5">
        <v>564.97652971100001</v>
      </c>
      <c r="O4" s="5">
        <v>522.79895719009994</v>
      </c>
      <c r="P4" s="5">
        <v>732.98026737880002</v>
      </c>
      <c r="Q4" s="5">
        <v>1690.1614555143999</v>
      </c>
      <c r="R4" s="5">
        <v>1813.5457446768999</v>
      </c>
      <c r="S4" s="5">
        <v>1824.1019714564</v>
      </c>
      <c r="T4" s="5">
        <v>1858.0971235157001</v>
      </c>
      <c r="U4" s="5">
        <v>1873.5732206211001</v>
      </c>
      <c r="V4" s="5">
        <v>1886.9697131502003</v>
      </c>
      <c r="W4" s="5">
        <v>3960.8960942394001</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830</v>
      </c>
      <c r="P5" s="5">
        <v>830</v>
      </c>
      <c r="Q5" s="5">
        <v>1297.2522734199999</v>
      </c>
      <c r="R5" s="5">
        <v>1297.2522734199999</v>
      </c>
      <c r="S5" s="5">
        <v>1745.83892967</v>
      </c>
      <c r="T5" s="5">
        <v>2079.1334664799997</v>
      </c>
      <c r="U5" s="5">
        <v>2417.3421863499998</v>
      </c>
      <c r="V5" s="5">
        <v>2417.3421863499998</v>
      </c>
      <c r="W5" s="5">
        <v>2417.3421863499998</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76</v>
      </c>
      <c r="B7" s="6" t="s">
        <v>118</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102" t="s">
        <v>150</v>
      </c>
      <c r="B8" s="102"/>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3955.5820432364098</v>
      </c>
      <c r="M8" s="17">
        <v>4045.4221800760533</v>
      </c>
      <c r="N8" s="17">
        <v>4344.6783040082209</v>
      </c>
      <c r="O8" s="17">
        <v>4349.945345294359</v>
      </c>
      <c r="P8" s="17">
        <v>4587.5589042092015</v>
      </c>
      <c r="Q8" s="17">
        <v>6032.182280341528</v>
      </c>
      <c r="R8" s="17">
        <v>6155.5557457450113</v>
      </c>
      <c r="S8" s="17">
        <v>6624.0667157030439</v>
      </c>
      <c r="T8" s="17">
        <v>7022.9870805792198</v>
      </c>
      <c r="U8" s="17">
        <v>7428.0429701309149</v>
      </c>
      <c r="V8" s="17">
        <v>7453.779330846739</v>
      </c>
      <c r="W8" s="17">
        <v>9539.7675648873992</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26.491809272499999</v>
      </c>
      <c r="O12" s="5">
        <v>32.051215768399999</v>
      </c>
      <c r="P12" s="5">
        <v>37.134106009600004</v>
      </c>
      <c r="Q12" s="5">
        <v>42.212828320200003</v>
      </c>
      <c r="R12" s="5">
        <v>46.4039765407</v>
      </c>
      <c r="S12" s="5">
        <v>50.981941856799999</v>
      </c>
      <c r="T12" s="5">
        <v>56.625628302300001</v>
      </c>
      <c r="U12" s="5">
        <v>63.284426247500001</v>
      </c>
      <c r="V12" s="5">
        <v>71.064853009800004</v>
      </c>
      <c r="W12" s="5">
        <v>74.789742941399993</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102" t="s">
        <v>150</v>
      </c>
      <c r="B16" s="102"/>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2678.4915677139547</v>
      </c>
      <c r="O16" s="17">
        <v>2707.349543579533</v>
      </c>
      <c r="P16" s="17">
        <v>2724.6145385563696</v>
      </c>
      <c r="Q16" s="17">
        <v>2739.4957262457815</v>
      </c>
      <c r="R16" s="17">
        <v>2744.5862844315279</v>
      </c>
      <c r="S16" s="17">
        <v>2754.5958074402083</v>
      </c>
      <c r="T16" s="17">
        <v>2775.1038636187736</v>
      </c>
      <c r="U16" s="17">
        <v>2804.5396514101603</v>
      </c>
      <c r="V16" s="17">
        <v>2817.5996773654729</v>
      </c>
      <c r="W16" s="17">
        <v>2826.4044465572038</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376.792089567</v>
      </c>
      <c r="R20" s="5">
        <v>378.76766563939998</v>
      </c>
      <c r="S20" s="5">
        <v>380.82588056999998</v>
      </c>
      <c r="T20" s="5">
        <v>383.52242987030002</v>
      </c>
      <c r="U20" s="5">
        <v>386.94840847439997</v>
      </c>
      <c r="V20" s="5">
        <v>389.13664132880001</v>
      </c>
      <c r="W20" s="5">
        <v>391.17346062399997</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6" t="s">
        <v>118</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102" t="s">
        <v>150</v>
      </c>
      <c r="B24" s="102"/>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1163.3105499292615</v>
      </c>
      <c r="R24" s="17">
        <v>1165.7255984799224</v>
      </c>
      <c r="S24" s="17">
        <v>1169.5281924057024</v>
      </c>
      <c r="T24" s="17">
        <v>1179.5788082114113</v>
      </c>
      <c r="U24" s="17">
        <v>1195.8715712245862</v>
      </c>
      <c r="V24" s="17">
        <v>1202.2539927514354</v>
      </c>
      <c r="W24" s="17">
        <v>1208.4142812861435</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330.37229085580003</v>
      </c>
      <c r="O28" s="5">
        <v>278.73571133450002</v>
      </c>
      <c r="P28" s="5">
        <v>504.69490618269998</v>
      </c>
      <c r="Q28" s="5">
        <v>507.6635081197</v>
      </c>
      <c r="R28" s="5">
        <v>510.09445865459998</v>
      </c>
      <c r="S28" s="5">
        <v>512.86512745699997</v>
      </c>
      <c r="T28" s="5">
        <v>537.40292434469995</v>
      </c>
      <c r="U28" s="5">
        <v>541.72000476740004</v>
      </c>
      <c r="V28" s="5">
        <v>544.34391810880004</v>
      </c>
      <c r="W28" s="5">
        <v>1268.7898523583001</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333.29453681000001</v>
      </c>
      <c r="U29" s="5">
        <v>671.50325668000005</v>
      </c>
      <c r="V29" s="5">
        <v>671.50325668000005</v>
      </c>
      <c r="W29" s="5">
        <v>671.50325668000005</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102" t="s">
        <v>150</v>
      </c>
      <c r="B32" s="102"/>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543.52802399565178</v>
      </c>
      <c r="O32" s="17">
        <v>507.43540055066137</v>
      </c>
      <c r="P32" s="17">
        <v>739.96377076089584</v>
      </c>
      <c r="Q32" s="17">
        <v>748.95066869122445</v>
      </c>
      <c r="R32" s="17">
        <v>751.9691519070243</v>
      </c>
      <c r="S32" s="17">
        <v>758.90172420650981</v>
      </c>
      <c r="T32" s="17">
        <v>1127.4193501737386</v>
      </c>
      <c r="U32" s="17">
        <v>1486.3307150845617</v>
      </c>
      <c r="V32" s="17">
        <v>1493.4535560518996</v>
      </c>
      <c r="W32" s="17">
        <v>2222.2563519499777</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193.6770694105</v>
      </c>
      <c r="M36" s="5">
        <v>193.6119943786</v>
      </c>
      <c r="N36" s="5">
        <v>194.75855501090001</v>
      </c>
      <c r="O36" s="5">
        <v>195.91482713900001</v>
      </c>
      <c r="P36" s="5">
        <v>172.05047553669999</v>
      </c>
      <c r="Q36" s="5">
        <v>761.49289206799995</v>
      </c>
      <c r="R36" s="5">
        <v>876.04874380750005</v>
      </c>
      <c r="S36" s="5">
        <v>876.98641284749999</v>
      </c>
      <c r="T36" s="5">
        <v>877.83682519450008</v>
      </c>
      <c r="U36" s="5">
        <v>878.60508786960008</v>
      </c>
      <c r="V36" s="5">
        <v>879.23709674539998</v>
      </c>
      <c r="W36" s="5">
        <v>2222.8047588495001</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467.25227341999999</v>
      </c>
      <c r="R37" s="5">
        <v>467.25227341999999</v>
      </c>
      <c r="S37" s="5">
        <v>915.83892966999997</v>
      </c>
      <c r="T37" s="5">
        <v>915.83892966999997</v>
      </c>
      <c r="U37" s="5">
        <v>915.83892966999997</v>
      </c>
      <c r="V37" s="5">
        <v>915.83892966999997</v>
      </c>
      <c r="W37" s="5">
        <v>915.83892966999997</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102" t="s">
        <v>150</v>
      </c>
      <c r="B40" s="102"/>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334.51152529352646</v>
      </c>
      <c r="M40" s="17">
        <v>333.14480937941357</v>
      </c>
      <c r="N40" s="17">
        <v>331.788837445154</v>
      </c>
      <c r="O40" s="17">
        <v>330.53102852083435</v>
      </c>
      <c r="P40" s="17">
        <v>304.2829031281679</v>
      </c>
      <c r="Q40" s="17">
        <v>1358.6534087423286</v>
      </c>
      <c r="R40" s="17">
        <v>1470.9394363374918</v>
      </c>
      <c r="S40" s="17">
        <v>1918.3025117504953</v>
      </c>
      <c r="T40" s="17">
        <v>1917.1962667242158</v>
      </c>
      <c r="U40" s="17">
        <v>1916.3084557150353</v>
      </c>
      <c r="V40" s="17">
        <v>1915.2172653479608</v>
      </c>
      <c r="W40" s="17">
        <v>3257.21287000245</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102" t="s">
        <v>150</v>
      </c>
      <c r="B48" s="102"/>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114.16762839027922</v>
      </c>
      <c r="D4" s="5">
        <v>152.3066053498371</v>
      </c>
      <c r="E4" s="5">
        <v>121.45667424310446</v>
      </c>
      <c r="F4" s="5">
        <v>99.590523941944994</v>
      </c>
      <c r="G4" s="5">
        <v>112.78543078670741</v>
      </c>
      <c r="H4" s="5">
        <v>116.35400265561712</v>
      </c>
      <c r="I4" s="5">
        <v>116.93145114015303</v>
      </c>
      <c r="J4" s="5">
        <v>91.583761063673705</v>
      </c>
      <c r="K4" s="5">
        <v>94.031635274083385</v>
      </c>
      <c r="L4" s="5">
        <v>223.40482037294703</v>
      </c>
      <c r="M4" s="5">
        <v>406.01556700963323</v>
      </c>
      <c r="N4" s="5">
        <v>809.92373073148042</v>
      </c>
      <c r="O4" s="5">
        <v>943.04116940679626</v>
      </c>
      <c r="P4" s="5">
        <v>944.17448300527667</v>
      </c>
      <c r="Q4" s="5">
        <v>1131.1011190828387</v>
      </c>
      <c r="R4" s="5">
        <v>1162.386387517897</v>
      </c>
      <c r="S4" s="5">
        <v>1146.5759476061501</v>
      </c>
      <c r="T4" s="5">
        <v>1162.0511913087623</v>
      </c>
      <c r="U4" s="5">
        <v>1193.1313904298595</v>
      </c>
      <c r="V4" s="5">
        <v>1143.6795758892424</v>
      </c>
      <c r="W4" s="5">
        <v>1149.0515040652572</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6.3484853225407267</v>
      </c>
      <c r="D5" s="5">
        <v>17.946458879662302</v>
      </c>
      <c r="E5" s="5">
        <v>15.980811734459419</v>
      </c>
      <c r="F5" s="5">
        <v>32.512330544378933</v>
      </c>
      <c r="G5" s="5">
        <v>26.880165572152958</v>
      </c>
      <c r="H5" s="5">
        <v>27.428595192981685</v>
      </c>
      <c r="I5" s="5">
        <v>27.77861702668087</v>
      </c>
      <c r="J5" s="5">
        <v>49.488248944655496</v>
      </c>
      <c r="K5" s="5">
        <v>39.366452463023101</v>
      </c>
      <c r="L5" s="5">
        <v>46.388144403875756</v>
      </c>
      <c r="M5" s="5">
        <v>66.456622047417227</v>
      </c>
      <c r="N5" s="5">
        <v>116.04633363673963</v>
      </c>
      <c r="O5" s="5">
        <v>162.32149797709019</v>
      </c>
      <c r="P5" s="5">
        <v>300.83295007022326</v>
      </c>
      <c r="Q5" s="5">
        <v>930.22507177879572</v>
      </c>
      <c r="R5" s="5">
        <v>1077.0792344131817</v>
      </c>
      <c r="S5" s="5">
        <v>1438.8468155461596</v>
      </c>
      <c r="T5" s="5">
        <v>1521.7445690253855</v>
      </c>
      <c r="U5" s="5">
        <v>2065.1198092651689</v>
      </c>
      <c r="V5" s="5">
        <v>2149.3315851762527</v>
      </c>
      <c r="W5" s="5">
        <v>2274.4645431843596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3.8621875440718556</v>
      </c>
      <c r="G6" s="5">
        <v>95.214103455515868</v>
      </c>
      <c r="H6" s="5">
        <v>125.02976120890175</v>
      </c>
      <c r="I6" s="5">
        <v>94.617639160167244</v>
      </c>
      <c r="J6" s="5">
        <v>54.704747135539499</v>
      </c>
      <c r="K6" s="5">
        <v>332.76901506484074</v>
      </c>
      <c r="L6" s="5">
        <v>433.4346441616284</v>
      </c>
      <c r="M6" s="5">
        <v>504.8606707670337</v>
      </c>
      <c r="N6" s="5">
        <v>1026.5904343695054</v>
      </c>
      <c r="O6" s="5">
        <v>1138.0949629112063</v>
      </c>
      <c r="P6" s="5">
        <v>477.37703377265865</v>
      </c>
      <c r="Q6" s="5">
        <v>1910.3361425434414</v>
      </c>
      <c r="R6" s="5">
        <v>2040.2851548766964</v>
      </c>
      <c r="S6" s="5">
        <v>1808.2791753702531</v>
      </c>
      <c r="T6" s="5">
        <v>1973.4353951790445</v>
      </c>
      <c r="U6" s="5">
        <v>1842.587995402027</v>
      </c>
      <c r="V6" s="5">
        <v>1196.8364066992995</v>
      </c>
      <c r="W6" s="5">
        <v>1424.2110018416674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327.09102109269992</v>
      </c>
      <c r="D8" s="17">
        <v>399.46209411254267</v>
      </c>
      <c r="E8" s="17">
        <v>389.99790474911595</v>
      </c>
      <c r="F8" s="17">
        <v>432.0898407860999</v>
      </c>
      <c r="G8" s="17">
        <v>584.22239458365641</v>
      </c>
      <c r="H8" s="17">
        <v>671.28848360326174</v>
      </c>
      <c r="I8" s="17">
        <v>682.15394098546199</v>
      </c>
      <c r="J8" s="17">
        <v>666.14390391104803</v>
      </c>
      <c r="K8" s="17">
        <v>983.6594686288754</v>
      </c>
      <c r="L8" s="17">
        <v>1265.7528333068585</v>
      </c>
      <c r="M8" s="17">
        <v>1587.1540793532004</v>
      </c>
      <c r="N8" s="17">
        <v>2605.8296414660786</v>
      </c>
      <c r="O8" s="17">
        <v>2925.5182022047566</v>
      </c>
      <c r="P8" s="17">
        <v>2428.0915622396469</v>
      </c>
      <c r="Q8" s="17">
        <v>4685.9923143942688</v>
      </c>
      <c r="R8" s="17">
        <v>5012.4020924741153</v>
      </c>
      <c r="S8" s="17">
        <v>5136.238503364365</v>
      </c>
      <c r="T8" s="17">
        <v>5414.7725231875993</v>
      </c>
      <c r="U8" s="17">
        <v>5879.904043175864</v>
      </c>
      <c r="V8" s="17">
        <v>5296.261470477687</v>
      </c>
      <c r="W8" s="17">
        <v>5669.9845078567741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26.098067099092031</v>
      </c>
      <c r="D12" s="5">
        <v>26.393070925268447</v>
      </c>
      <c r="E12" s="5">
        <v>2.2489712193520939</v>
      </c>
      <c r="F12" s="5">
        <v>4.3394579826579074</v>
      </c>
      <c r="G12" s="5">
        <v>16.447700027336992</v>
      </c>
      <c r="H12" s="5">
        <v>15.113131516997541</v>
      </c>
      <c r="I12" s="5">
        <v>14.032303433736125</v>
      </c>
      <c r="J12" s="5">
        <v>3.1801711189153887</v>
      </c>
      <c r="K12" s="5">
        <v>12.190082942265555</v>
      </c>
      <c r="L12" s="5">
        <v>11.56956717696383</v>
      </c>
      <c r="M12" s="5">
        <v>12.665458686680102</v>
      </c>
      <c r="N12" s="5">
        <v>238.86609195017954</v>
      </c>
      <c r="O12" s="5">
        <v>388.52704403525235</v>
      </c>
      <c r="P12" s="5">
        <v>299.63708569367418</v>
      </c>
      <c r="Q12" s="5">
        <v>470.96646240626364</v>
      </c>
      <c r="R12" s="5">
        <v>487.86136323372216</v>
      </c>
      <c r="S12" s="5">
        <v>450.87482011511236</v>
      </c>
      <c r="T12" s="5">
        <v>449.80839386714689</v>
      </c>
      <c r="U12" s="5">
        <v>475.26843935829896</v>
      </c>
      <c r="V12" s="5">
        <v>457.75728154034857</v>
      </c>
      <c r="W12" s="5">
        <v>457.95491190110295</v>
      </c>
    </row>
    <row r="13" spans="1:55" s="3" customFormat="1">
      <c r="A13" s="6" t="s">
        <v>127</v>
      </c>
      <c r="B13" s="80" t="s">
        <v>129</v>
      </c>
      <c r="C13" s="5">
        <v>3.3456210696250985</v>
      </c>
      <c r="D13" s="5">
        <v>2.3511589051408186</v>
      </c>
      <c r="E13" s="5">
        <v>2.8820389394072388</v>
      </c>
      <c r="F13" s="5">
        <v>7.7416930190764921</v>
      </c>
      <c r="G13" s="5">
        <v>3.0508068051100876</v>
      </c>
      <c r="H13" s="5">
        <v>2.5709587017850679</v>
      </c>
      <c r="I13" s="5">
        <v>3.8364216875284489</v>
      </c>
      <c r="J13" s="5">
        <v>4.1707995637509843</v>
      </c>
      <c r="K13" s="5">
        <v>5.0715685435141928</v>
      </c>
      <c r="L13" s="5">
        <v>3.7921551285650521</v>
      </c>
      <c r="M13" s="5">
        <v>7.8089606395723825</v>
      </c>
      <c r="N13" s="5">
        <v>8.5839138699731929</v>
      </c>
      <c r="O13" s="5">
        <v>45.073609269046678</v>
      </c>
      <c r="P13" s="5">
        <v>154.5591024521238</v>
      </c>
      <c r="Q13" s="5">
        <v>298.24328205073965</v>
      </c>
      <c r="R13" s="5">
        <v>325.91807492783886</v>
      </c>
      <c r="S13" s="5">
        <v>270.56157243104445</v>
      </c>
      <c r="T13" s="5">
        <v>285.73530383558739</v>
      </c>
      <c r="U13" s="5">
        <v>299.06549320418605</v>
      </c>
      <c r="V13" s="5">
        <v>266.1652889740916</v>
      </c>
      <c r="W13" s="5">
        <v>250.3110818406407</v>
      </c>
    </row>
    <row r="14" spans="1:55" s="3" customFormat="1">
      <c r="A14" s="6" t="s">
        <v>127</v>
      </c>
      <c r="B14" s="80" t="s">
        <v>130</v>
      </c>
      <c r="C14" s="5">
        <v>0</v>
      </c>
      <c r="D14" s="5">
        <v>0</v>
      </c>
      <c r="E14" s="5">
        <v>0</v>
      </c>
      <c r="F14" s="5">
        <v>3.8621875440718556</v>
      </c>
      <c r="G14" s="5">
        <v>95.214103455515868</v>
      </c>
      <c r="H14" s="5">
        <v>125.02976120890175</v>
      </c>
      <c r="I14" s="5">
        <v>94.617639160167244</v>
      </c>
      <c r="J14" s="5">
        <v>54.704747135539499</v>
      </c>
      <c r="K14" s="5">
        <v>332.76901506484074</v>
      </c>
      <c r="L14" s="5">
        <v>433.4346441616284</v>
      </c>
      <c r="M14" s="5">
        <v>504.8606707670337</v>
      </c>
      <c r="N14" s="5">
        <v>1026.5904343695054</v>
      </c>
      <c r="O14" s="5">
        <v>1138.0949629112063</v>
      </c>
      <c r="P14" s="5">
        <v>477.37703377265865</v>
      </c>
      <c r="Q14" s="5">
        <v>1910.3361425434414</v>
      </c>
      <c r="R14" s="5">
        <v>2040.2851548766964</v>
      </c>
      <c r="S14" s="5">
        <v>1808.2791753702531</v>
      </c>
      <c r="T14" s="5">
        <v>1973.4353951790445</v>
      </c>
      <c r="U14" s="5">
        <v>1842.587995402027</v>
      </c>
      <c r="V14" s="5">
        <v>1196.8364066992995</v>
      </c>
      <c r="W14" s="5">
        <v>1424.2110018416674</v>
      </c>
    </row>
    <row r="15" spans="1:55" s="3" customFormat="1">
      <c r="A15" s="6" t="s">
        <v>127</v>
      </c>
      <c r="B15" s="80" t="s">
        <v>118</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5" s="3" customFormat="1">
      <c r="A16" s="102" t="s">
        <v>151</v>
      </c>
      <c r="B16" s="102"/>
      <c r="C16" s="17">
        <v>91.408920904023333</v>
      </c>
      <c r="D16" s="17">
        <v>101.45267294767426</v>
      </c>
      <c r="E16" s="17">
        <v>88.816013651226342</v>
      </c>
      <c r="F16" s="17">
        <v>119.57500117783626</v>
      </c>
      <c r="G16" s="17">
        <v>245.21119165688094</v>
      </c>
      <c r="H16" s="17">
        <v>296.84773684908032</v>
      </c>
      <c r="I16" s="17">
        <v>282.77824143466182</v>
      </c>
      <c r="J16" s="17">
        <v>245.00391648182887</v>
      </c>
      <c r="K16" s="17">
        <v>553.36662684304349</v>
      </c>
      <c r="L16" s="17">
        <v>671.99119199092024</v>
      </c>
      <c r="M16" s="17">
        <v>771.01162950372122</v>
      </c>
      <c r="N16" s="17">
        <v>1539.1504770119232</v>
      </c>
      <c r="O16" s="17">
        <v>1851.5703136581942</v>
      </c>
      <c r="P16" s="17">
        <v>1222.0099954874545</v>
      </c>
      <c r="Q16" s="17">
        <v>2976.7957709726679</v>
      </c>
      <c r="R16" s="17">
        <v>3160.2090985767736</v>
      </c>
      <c r="S16" s="17">
        <v>2837.9454146629587</v>
      </c>
      <c r="T16" s="17">
        <v>3024.6313323853128</v>
      </c>
      <c r="U16" s="17">
        <v>2943.121595470504</v>
      </c>
      <c r="V16" s="17">
        <v>2258.1546701692996</v>
      </c>
      <c r="W16" s="17">
        <v>2477.7926236989019</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8.4784111361357919</v>
      </c>
      <c r="D20" s="5">
        <v>8.9815155070730821</v>
      </c>
      <c r="E20" s="5">
        <v>7.1356764230731553</v>
      </c>
      <c r="F20" s="5">
        <v>8.8986174707747114</v>
      </c>
      <c r="G20" s="5">
        <v>9.1105141765243349</v>
      </c>
      <c r="H20" s="5">
        <v>8.6142170542279146</v>
      </c>
      <c r="I20" s="5">
        <v>7.7566076983948813</v>
      </c>
      <c r="J20" s="5">
        <v>7.1101657756874026</v>
      </c>
      <c r="K20" s="5">
        <v>4.481228244813237</v>
      </c>
      <c r="L20" s="5">
        <v>4.9385268676505438</v>
      </c>
      <c r="M20" s="5">
        <v>5.41747163352579</v>
      </c>
      <c r="N20" s="5">
        <v>8.0005591387444461</v>
      </c>
      <c r="O20" s="5">
        <v>9.6246017120646652</v>
      </c>
      <c r="P20" s="5">
        <v>11.511125824986893</v>
      </c>
      <c r="Q20" s="5">
        <v>14.089687195876422</v>
      </c>
      <c r="R20" s="5">
        <v>15.833344676104055</v>
      </c>
      <c r="S20" s="5">
        <v>17.09085795986157</v>
      </c>
      <c r="T20" s="5">
        <v>19.366915986191852</v>
      </c>
      <c r="U20" s="5">
        <v>21.644789894951742</v>
      </c>
      <c r="V20" s="5">
        <v>22.86771176148611</v>
      </c>
      <c r="W20" s="5">
        <v>24.166530163907119</v>
      </c>
    </row>
    <row r="21" spans="1:23" s="3" customFormat="1">
      <c r="A21" s="6" t="s">
        <v>144</v>
      </c>
      <c r="B21" s="80" t="s">
        <v>129</v>
      </c>
      <c r="C21" s="5">
        <v>3.0028642529156286</v>
      </c>
      <c r="D21" s="5">
        <v>15.595299974521485</v>
      </c>
      <c r="E21" s="5">
        <v>13.098772795052181</v>
      </c>
      <c r="F21" s="5">
        <v>24.77063752530244</v>
      </c>
      <c r="G21" s="5">
        <v>23.829358767042869</v>
      </c>
      <c r="H21" s="5">
        <v>24.857636491196619</v>
      </c>
      <c r="I21" s="5">
        <v>23.94219533915242</v>
      </c>
      <c r="J21" s="5">
        <v>45.317449380904506</v>
      </c>
      <c r="K21" s="5">
        <v>34.294883919508905</v>
      </c>
      <c r="L21" s="5">
        <v>42.595989275310707</v>
      </c>
      <c r="M21" s="5">
        <v>58.647661407844851</v>
      </c>
      <c r="N21" s="5">
        <v>107.46241976676644</v>
      </c>
      <c r="O21" s="5">
        <v>117.24788870804349</v>
      </c>
      <c r="P21" s="5">
        <v>146.27384761809944</v>
      </c>
      <c r="Q21" s="5">
        <v>199.89350100331674</v>
      </c>
      <c r="R21" s="5">
        <v>252.99098439773442</v>
      </c>
      <c r="S21" s="5">
        <v>506.23784594390929</v>
      </c>
      <c r="T21" s="5">
        <v>337.1172835190776</v>
      </c>
      <c r="U21" s="5">
        <v>311.00310735351621</v>
      </c>
      <c r="V21" s="5">
        <v>503.51144817058616</v>
      </c>
      <c r="W21" s="5">
        <v>503.58077302763195</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102" t="s">
        <v>151</v>
      </c>
      <c r="B24" s="102"/>
      <c r="C24" s="17">
        <v>39.554717309819118</v>
      </c>
      <c r="D24" s="17">
        <v>56.792451735471765</v>
      </c>
      <c r="E24" s="17">
        <v>57.577275133216439</v>
      </c>
      <c r="F24" s="17">
        <v>80.699793789778653</v>
      </c>
      <c r="G24" s="17">
        <v>93.663626459071907</v>
      </c>
      <c r="H24" s="17">
        <v>108.15341456518054</v>
      </c>
      <c r="I24" s="17">
        <v>116.03570202592991</v>
      </c>
      <c r="J24" s="17">
        <v>143.16647838025932</v>
      </c>
      <c r="K24" s="17">
        <v>139.28179034254214</v>
      </c>
      <c r="L24" s="17">
        <v>159.26571766299125</v>
      </c>
      <c r="M24" s="17">
        <v>184.32715255440166</v>
      </c>
      <c r="N24" s="17">
        <v>246.75203171194488</v>
      </c>
      <c r="O24" s="17">
        <v>267.60278785118618</v>
      </c>
      <c r="P24" s="17">
        <v>305.95301360547137</v>
      </c>
      <c r="Q24" s="17">
        <v>367.46890501768416</v>
      </c>
      <c r="R24" s="17">
        <v>426.88704216818149</v>
      </c>
      <c r="S24" s="17">
        <v>682.37533642115284</v>
      </c>
      <c r="T24" s="17">
        <v>519.46593710630248</v>
      </c>
      <c r="U24" s="17">
        <v>499.20368797256299</v>
      </c>
      <c r="V24" s="17">
        <v>703.09917461262035</v>
      </c>
      <c r="W24" s="17">
        <v>709.64351874853912</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16.583728408843758</v>
      </c>
      <c r="D28" s="5">
        <v>32.462041424212316</v>
      </c>
      <c r="E28" s="5">
        <v>28.846550006202119</v>
      </c>
      <c r="F28" s="5">
        <v>16.990737422651563</v>
      </c>
      <c r="G28" s="5">
        <v>20.725514075678642</v>
      </c>
      <c r="H28" s="5">
        <v>24.333119209884185</v>
      </c>
      <c r="I28" s="5">
        <v>29.697005382754867</v>
      </c>
      <c r="J28" s="5">
        <v>22.457859706009629</v>
      </c>
      <c r="K28" s="5">
        <v>18.336725296534311</v>
      </c>
      <c r="L28" s="5">
        <v>33.177435174606963</v>
      </c>
      <c r="M28" s="5">
        <v>34.495923230456263</v>
      </c>
      <c r="N28" s="5">
        <v>37.041949429752556</v>
      </c>
      <c r="O28" s="5">
        <v>19.611693606969499</v>
      </c>
      <c r="P28" s="5">
        <v>121.12059107212514</v>
      </c>
      <c r="Q28" s="5">
        <v>135.09493929372599</v>
      </c>
      <c r="R28" s="5">
        <v>146.6049118199071</v>
      </c>
      <c r="S28" s="5">
        <v>122.30699665430558</v>
      </c>
      <c r="T28" s="5">
        <v>128.15977257528931</v>
      </c>
      <c r="U28" s="5">
        <v>122.62861882860996</v>
      </c>
      <c r="V28" s="5">
        <v>119.06466668085764</v>
      </c>
      <c r="W28" s="5">
        <v>133.86615300330482</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103.81747622028081</v>
      </c>
      <c r="U29" s="5">
        <v>656.65545192174</v>
      </c>
      <c r="V29" s="5">
        <v>626.86774788168509</v>
      </c>
      <c r="W29" s="5">
        <v>764.41987188034909</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102" t="s">
        <v>151</v>
      </c>
      <c r="B32" s="102"/>
      <c r="C32" s="17">
        <v>43.230269039802863</v>
      </c>
      <c r="D32" s="17">
        <v>63.580881031845315</v>
      </c>
      <c r="E32" s="17">
        <v>63.92011328106841</v>
      </c>
      <c r="F32" s="17">
        <v>60.183000850449865</v>
      </c>
      <c r="G32" s="17">
        <v>74.491970158414148</v>
      </c>
      <c r="H32" s="17">
        <v>89.562674453996678</v>
      </c>
      <c r="I32" s="17">
        <v>104.49889838871937</v>
      </c>
      <c r="J32" s="17">
        <v>104.98937347762534</v>
      </c>
      <c r="K32" s="17">
        <v>115.19335765283522</v>
      </c>
      <c r="L32" s="17">
        <v>143.32076141199497</v>
      </c>
      <c r="M32" s="17">
        <v>160.26023752720627</v>
      </c>
      <c r="N32" s="17">
        <v>176.99765969803053</v>
      </c>
      <c r="O32" s="17">
        <v>166.84590858720551</v>
      </c>
      <c r="P32" s="17">
        <v>275.23804789547216</v>
      </c>
      <c r="Q32" s="17">
        <v>289.767044928377</v>
      </c>
      <c r="R32" s="17">
        <v>306.09660980199908</v>
      </c>
      <c r="S32" s="17">
        <v>287.05120436428757</v>
      </c>
      <c r="T32" s="17">
        <v>402.04488925930514</v>
      </c>
      <c r="U32" s="17">
        <v>957.02425250861995</v>
      </c>
      <c r="V32" s="17">
        <v>930.71921968506672</v>
      </c>
      <c r="W32" s="17">
        <v>1086.5937632135979</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62.572219980733834</v>
      </c>
      <c r="D36" s="5">
        <v>84.40752663024071</v>
      </c>
      <c r="E36" s="5">
        <v>82.829517171144488</v>
      </c>
      <c r="F36" s="5">
        <v>69.004473146977816</v>
      </c>
      <c r="G36" s="5">
        <v>66.128112715240448</v>
      </c>
      <c r="H36" s="5">
        <v>68.122675178422028</v>
      </c>
      <c r="I36" s="5">
        <v>65.274208826041203</v>
      </c>
      <c r="J36" s="5">
        <v>58.699985305645377</v>
      </c>
      <c r="K36" s="5">
        <v>58.777281435799061</v>
      </c>
      <c r="L36" s="5">
        <v>173.39610938037416</v>
      </c>
      <c r="M36" s="5">
        <v>353.28697242803645</v>
      </c>
      <c r="N36" s="5">
        <v>525.80994098578321</v>
      </c>
      <c r="O36" s="5">
        <v>524.85441277569601</v>
      </c>
      <c r="P36" s="5">
        <v>511.57365339951838</v>
      </c>
      <c r="Q36" s="5">
        <v>510.57210808477572</v>
      </c>
      <c r="R36" s="5">
        <v>511.88541301106414</v>
      </c>
      <c r="S36" s="5">
        <v>555.87039459383539</v>
      </c>
      <c r="T36" s="5">
        <v>564.48710127320783</v>
      </c>
      <c r="U36" s="5">
        <v>573.29207642208871</v>
      </c>
      <c r="V36" s="5">
        <v>543.13715034795325</v>
      </c>
      <c r="W36" s="5">
        <v>532.45112285832352</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432.0882887247393</v>
      </c>
      <c r="R37" s="5">
        <v>498.17017508760853</v>
      </c>
      <c r="S37" s="5">
        <v>662.04739717120594</v>
      </c>
      <c r="T37" s="5">
        <v>795.07450545043969</v>
      </c>
      <c r="U37" s="5">
        <v>798.39575678572669</v>
      </c>
      <c r="V37" s="5">
        <v>752.78710014988974</v>
      </c>
      <c r="W37" s="5">
        <v>756.15281643573792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102" t="s">
        <v>151</v>
      </c>
      <c r="B40" s="102"/>
      <c r="C40" s="17">
        <v>148.73776123354634</v>
      </c>
      <c r="D40" s="17">
        <v>173.34023066710552</v>
      </c>
      <c r="E40" s="17">
        <v>174.67439366178991</v>
      </c>
      <c r="F40" s="17">
        <v>165.72248822062801</v>
      </c>
      <c r="G40" s="17">
        <v>163.86547193228887</v>
      </c>
      <c r="H40" s="17">
        <v>168.87751326994504</v>
      </c>
      <c r="I40" s="17">
        <v>170.1299499284352</v>
      </c>
      <c r="J40" s="17">
        <v>163.82236739228236</v>
      </c>
      <c r="K40" s="17">
        <v>165.51223137425706</v>
      </c>
      <c r="L40" s="17">
        <v>279.99488217410317</v>
      </c>
      <c r="M40" s="17">
        <v>459.71325017626248</v>
      </c>
      <c r="N40" s="17">
        <v>630.21987617660318</v>
      </c>
      <c r="O40" s="17">
        <v>626.28461719398899</v>
      </c>
      <c r="P40" s="17">
        <v>611.02711362857201</v>
      </c>
      <c r="Q40" s="17">
        <v>1037.8719445807785</v>
      </c>
      <c r="R40" s="17">
        <v>1104.6439304948597</v>
      </c>
      <c r="S40" s="17">
        <v>1313.5177173046832</v>
      </c>
      <c r="T40" s="17">
        <v>1453.2196986303538</v>
      </c>
      <c r="U40" s="17">
        <v>1464.3304277265011</v>
      </c>
      <c r="V40" s="17">
        <v>1387.1393086479236</v>
      </c>
      <c r="W40" s="17">
        <v>1379.0251209595763</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0.4352017654738114</v>
      </c>
      <c r="D44" s="5">
        <v>6.2450863042553761E-2</v>
      </c>
      <c r="E44" s="5">
        <v>0.39595942333260625</v>
      </c>
      <c r="F44" s="5">
        <v>0.35723791888298223</v>
      </c>
      <c r="G44" s="5">
        <v>0.37358979192700054</v>
      </c>
      <c r="H44" s="5">
        <v>0.17085969608544266</v>
      </c>
      <c r="I44" s="5">
        <v>0.17132579922596639</v>
      </c>
      <c r="J44" s="5">
        <v>0.13557915741588339</v>
      </c>
      <c r="K44" s="5">
        <v>0.24631735467121599</v>
      </c>
      <c r="L44" s="5">
        <v>0.32318177335157555</v>
      </c>
      <c r="M44" s="5">
        <v>0.14974103093463495</v>
      </c>
      <c r="N44" s="5">
        <v>0.2051892270207489</v>
      </c>
      <c r="O44" s="5">
        <v>0.42341727681372771</v>
      </c>
      <c r="P44" s="5">
        <v>0.33202701497201098</v>
      </c>
      <c r="Q44" s="5">
        <v>0.37792210219703104</v>
      </c>
      <c r="R44" s="5">
        <v>0.20135477709926533</v>
      </c>
      <c r="S44" s="5">
        <v>0.43287828303500242</v>
      </c>
      <c r="T44" s="5">
        <v>0.22900760692646541</v>
      </c>
      <c r="U44" s="5">
        <v>0.29746592591000309</v>
      </c>
      <c r="V44" s="5">
        <v>0.85276555859674508</v>
      </c>
      <c r="W44" s="5">
        <v>0.61278613861889908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102" t="s">
        <v>151</v>
      </c>
      <c r="B48" s="102"/>
      <c r="C48" s="17">
        <v>4.1593526055082712</v>
      </c>
      <c r="D48" s="17">
        <v>4.2958577304458032</v>
      </c>
      <c r="E48" s="17">
        <v>5.0101090218148858</v>
      </c>
      <c r="F48" s="17">
        <v>5.9095567474071231</v>
      </c>
      <c r="G48" s="17">
        <v>6.9901343770005395</v>
      </c>
      <c r="H48" s="17">
        <v>7.8471444650590927</v>
      </c>
      <c r="I48" s="17">
        <v>8.7111492077157369</v>
      </c>
      <c r="J48" s="17">
        <v>9.1617681790521122</v>
      </c>
      <c r="K48" s="17">
        <v>10.305462416197516</v>
      </c>
      <c r="L48" s="17">
        <v>11.180280066849075</v>
      </c>
      <c r="M48" s="17">
        <v>11.841809591608836</v>
      </c>
      <c r="N48" s="17">
        <v>12.70959686757665</v>
      </c>
      <c r="O48" s="17">
        <v>13.214574914181428</v>
      </c>
      <c r="P48" s="17">
        <v>13.86339162267701</v>
      </c>
      <c r="Q48" s="17">
        <v>14.08864889476183</v>
      </c>
      <c r="R48" s="17">
        <v>14.565411432301765</v>
      </c>
      <c r="S48" s="17">
        <v>15.348830611282203</v>
      </c>
      <c r="T48" s="17">
        <v>15.410665806324866</v>
      </c>
      <c r="U48" s="17">
        <v>16.224079497676303</v>
      </c>
      <c r="V48" s="17">
        <v>17.149097362776242</v>
      </c>
      <c r="W48" s="17">
        <v>16.929481236159496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112.37983286898913</v>
      </c>
      <c r="D4" s="5">
        <v>153.62545660111425</v>
      </c>
      <c r="E4" s="5">
        <v>116.36442523749442</v>
      </c>
      <c r="F4" s="5">
        <v>116.67105479595288</v>
      </c>
      <c r="G4" s="5">
        <v>128.4536993248914</v>
      </c>
      <c r="H4" s="5">
        <v>122.11201176903192</v>
      </c>
      <c r="I4" s="5">
        <v>115.70929073037793</v>
      </c>
      <c r="J4" s="5">
        <v>97.137771102071923</v>
      </c>
      <c r="K4" s="5">
        <v>95.270214524582855</v>
      </c>
      <c r="L4" s="5">
        <v>99.331937062705634</v>
      </c>
      <c r="M4" s="5">
        <v>111.01150370832288</v>
      </c>
      <c r="N4" s="5">
        <v>253.66690165860192</v>
      </c>
      <c r="O4" s="5">
        <v>249.76674591297217</v>
      </c>
      <c r="P4" s="5">
        <v>373.03815457023757</v>
      </c>
      <c r="Q4" s="5">
        <v>901.88663537247055</v>
      </c>
      <c r="R4" s="5">
        <v>966.02394690858614</v>
      </c>
      <c r="S4" s="5">
        <v>936.4102766716436</v>
      </c>
      <c r="T4" s="5">
        <v>935.57358797201562</v>
      </c>
      <c r="U4" s="5">
        <v>947.58738203179394</v>
      </c>
      <c r="V4" s="5">
        <v>949.76314075572759</v>
      </c>
      <c r="W4" s="5">
        <v>1947.9573327465694</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6.3484853051918506</v>
      </c>
      <c r="D5" s="5">
        <v>17.532617429419254</v>
      </c>
      <c r="E5" s="5">
        <v>16.289992439460164</v>
      </c>
      <c r="F5" s="5">
        <v>50.770876923432766</v>
      </c>
      <c r="G5" s="5">
        <v>19.597595810954182</v>
      </c>
      <c r="H5" s="5">
        <v>25.10034209845065</v>
      </c>
      <c r="I5" s="5">
        <v>21.135464381534742</v>
      </c>
      <c r="J5" s="5">
        <v>32.793533752130699</v>
      </c>
      <c r="K5" s="5">
        <v>57.817574653452297</v>
      </c>
      <c r="L5" s="5">
        <v>74.808024471311867</v>
      </c>
      <c r="M5" s="5">
        <v>134.55010366849905</v>
      </c>
      <c r="N5" s="5">
        <v>94.779954348306376</v>
      </c>
      <c r="O5" s="5">
        <v>99.152972105855298</v>
      </c>
      <c r="P5" s="5">
        <v>118.01887673834675</v>
      </c>
      <c r="Q5" s="5">
        <v>621.56779370820857</v>
      </c>
      <c r="R5" s="5">
        <v>611.8510736079927</v>
      </c>
      <c r="S5" s="5">
        <v>1659.4405797322474</v>
      </c>
      <c r="T5" s="5">
        <v>1546.8429359375573</v>
      </c>
      <c r="U5" s="5">
        <v>2109.1224918909361</v>
      </c>
      <c r="V5" s="5">
        <v>2281.5253306586633</v>
      </c>
      <c r="W5" s="5">
        <v>1851.1374521339139</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52.634723082233251</v>
      </c>
      <c r="G6" s="5">
        <v>571.54241022775659</v>
      </c>
      <c r="H6" s="5">
        <v>902.58577847528841</v>
      </c>
      <c r="I6" s="5">
        <v>716.4761347943645</v>
      </c>
      <c r="J6" s="5">
        <v>504.01486322691159</v>
      </c>
      <c r="K6" s="5">
        <v>699.24829614264252</v>
      </c>
      <c r="L6" s="5">
        <v>747.28314691823709</v>
      </c>
      <c r="M6" s="5">
        <v>843.91422087071169</v>
      </c>
      <c r="N6" s="5">
        <v>2619.1937345120105</v>
      </c>
      <c r="O6" s="5">
        <v>2979.7502191840545</v>
      </c>
      <c r="P6" s="5">
        <v>2093.1846647085581</v>
      </c>
      <c r="Q6" s="5">
        <v>3140.3344029978698</v>
      </c>
      <c r="R6" s="5">
        <v>3266.6168799521251</v>
      </c>
      <c r="S6" s="5">
        <v>2900.100304901609</v>
      </c>
      <c r="T6" s="5">
        <v>3075.5887346952863</v>
      </c>
      <c r="U6" s="5">
        <v>3037.1115129844152</v>
      </c>
      <c r="V6" s="5">
        <v>2985.2315302200127</v>
      </c>
      <c r="W6" s="5">
        <v>3270.3239752211916</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325.30322555406099</v>
      </c>
      <c r="D8" s="17">
        <v>400.36710391357678</v>
      </c>
      <c r="E8" s="17">
        <v>385.21483644850667</v>
      </c>
      <c r="F8" s="17">
        <v>516.20145355732302</v>
      </c>
      <c r="G8" s="17">
        <v>1068.9364001328822</v>
      </c>
      <c r="H8" s="17">
        <v>1452.2742568885321</v>
      </c>
      <c r="I8" s="17">
        <v>1296.1471235647382</v>
      </c>
      <c r="J8" s="17">
        <v>1104.3133148482934</v>
      </c>
      <c r="K8" s="17">
        <v>1369.8284511476058</v>
      </c>
      <c r="L8" s="17">
        <v>1483.948332820662</v>
      </c>
      <c r="M8" s="17">
        <v>1699.2970477766498</v>
      </c>
      <c r="N8" s="17">
        <v>3620.9097332472716</v>
      </c>
      <c r="O8" s="17">
        <v>4010.7305091125459</v>
      </c>
      <c r="P8" s="17">
        <v>3289.9487914086308</v>
      </c>
      <c r="Q8" s="17">
        <v>5378.1188130677419</v>
      </c>
      <c r="R8" s="17">
        <v>5577.143216135044</v>
      </c>
      <c r="S8" s="17">
        <v>6238.4877261473021</v>
      </c>
      <c r="T8" s="17">
        <v>6315.5466262792652</v>
      </c>
      <c r="U8" s="17">
        <v>6872.8862349859537</v>
      </c>
      <c r="V8" s="17">
        <v>7022.9339043472964</v>
      </c>
      <c r="W8" s="17">
        <v>7891.6762188671646</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24.628371088616877</v>
      </c>
      <c r="D12" s="5">
        <v>25.827218096372977</v>
      </c>
      <c r="E12" s="5">
        <v>3.3888470404232023</v>
      </c>
      <c r="F12" s="5">
        <v>16.893336348228658</v>
      </c>
      <c r="G12" s="5">
        <v>20.009480796921313</v>
      </c>
      <c r="H12" s="5">
        <v>15.220197598449072</v>
      </c>
      <c r="I12" s="5">
        <v>15.328035316524629</v>
      </c>
      <c r="J12" s="5">
        <v>15.531220154973738</v>
      </c>
      <c r="K12" s="5">
        <v>13.793415666328022</v>
      </c>
      <c r="L12" s="5">
        <v>11.694043453635114</v>
      </c>
      <c r="M12" s="5">
        <v>13.60790247580308</v>
      </c>
      <c r="N12" s="5">
        <v>18.900107238347864</v>
      </c>
      <c r="O12" s="5">
        <v>23.116721243861168</v>
      </c>
      <c r="P12" s="5">
        <v>25.607118525728737</v>
      </c>
      <c r="Q12" s="5">
        <v>32.387904024857242</v>
      </c>
      <c r="R12" s="5">
        <v>35.233171207341904</v>
      </c>
      <c r="S12" s="5">
        <v>36.896705287092381</v>
      </c>
      <c r="T12" s="5">
        <v>41.627901873736064</v>
      </c>
      <c r="U12" s="5">
        <v>45.472502350008895</v>
      </c>
      <c r="V12" s="5">
        <v>50.378441198410229</v>
      </c>
      <c r="W12" s="5">
        <v>52.924805120590015</v>
      </c>
    </row>
    <row r="13" spans="1:51" s="3" customFormat="1">
      <c r="A13" s="6" t="s">
        <v>127</v>
      </c>
      <c r="B13" s="80" t="s">
        <v>129</v>
      </c>
      <c r="C13" s="5">
        <v>3.3456210696250985</v>
      </c>
      <c r="D13" s="5">
        <v>1.6533217341791753</v>
      </c>
      <c r="E13" s="5">
        <v>2.7261272482627419</v>
      </c>
      <c r="F13" s="5">
        <v>15.583590898804184</v>
      </c>
      <c r="G13" s="5">
        <v>0</v>
      </c>
      <c r="H13" s="5">
        <v>4.2381909584952453</v>
      </c>
      <c r="I13" s="5">
        <v>0</v>
      </c>
      <c r="J13" s="5">
        <v>1.5196841555146112</v>
      </c>
      <c r="K13" s="5">
        <v>14.412708662553939</v>
      </c>
      <c r="L13" s="5">
        <v>23.317946540127569</v>
      </c>
      <c r="M13" s="5">
        <v>46.45404272796717</v>
      </c>
      <c r="N13" s="5">
        <v>29.319003759887359</v>
      </c>
      <c r="O13" s="5">
        <v>26.057597160095771</v>
      </c>
      <c r="P13" s="5">
        <v>37.183963600301297</v>
      </c>
      <c r="Q13" s="5">
        <v>32.474917911298974</v>
      </c>
      <c r="R13" s="5">
        <v>42.121177004640515</v>
      </c>
      <c r="S13" s="5">
        <v>312.07496901181696</v>
      </c>
      <c r="T13" s="5">
        <v>75.606401610496903</v>
      </c>
      <c r="U13" s="5">
        <v>148.69166563817473</v>
      </c>
      <c r="V13" s="5">
        <v>292.88681536578395</v>
      </c>
      <c r="W13" s="5">
        <v>114.98829506666894</v>
      </c>
    </row>
    <row r="14" spans="1:51" s="3" customFormat="1">
      <c r="A14" s="6" t="s">
        <v>127</v>
      </c>
      <c r="B14" s="80" t="s">
        <v>130</v>
      </c>
      <c r="C14" s="5">
        <v>0</v>
      </c>
      <c r="D14" s="5">
        <v>0</v>
      </c>
      <c r="E14" s="5">
        <v>0</v>
      </c>
      <c r="F14" s="5">
        <v>52.634723082233251</v>
      </c>
      <c r="G14" s="5">
        <v>571.54241022775659</v>
      </c>
      <c r="H14" s="5">
        <v>902.58577847528841</v>
      </c>
      <c r="I14" s="5">
        <v>716.4761347943645</v>
      </c>
      <c r="J14" s="5">
        <v>504.01486322691159</v>
      </c>
      <c r="K14" s="5">
        <v>699.24829614264252</v>
      </c>
      <c r="L14" s="5">
        <v>747.28314691823709</v>
      </c>
      <c r="M14" s="5">
        <v>843.91422087071169</v>
      </c>
      <c r="N14" s="5">
        <v>2619.1937345120105</v>
      </c>
      <c r="O14" s="5">
        <v>2979.7502191840545</v>
      </c>
      <c r="P14" s="5">
        <v>2093.1846647085581</v>
      </c>
      <c r="Q14" s="5">
        <v>3140.3344029978698</v>
      </c>
      <c r="R14" s="5">
        <v>3266.6168799521251</v>
      </c>
      <c r="S14" s="5">
        <v>2900.100304901609</v>
      </c>
      <c r="T14" s="5">
        <v>3075.5887346952863</v>
      </c>
      <c r="U14" s="5">
        <v>3037.1115129844152</v>
      </c>
      <c r="V14" s="5">
        <v>2985.2315302200127</v>
      </c>
      <c r="W14" s="5">
        <v>3270.3239752211916</v>
      </c>
    </row>
    <row r="15" spans="1:51" s="3" customFormat="1">
      <c r="A15" s="6" t="s">
        <v>127</v>
      </c>
      <c r="B15" s="80" t="s">
        <v>118</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1" s="3" customFormat="1">
      <c r="A16" s="102" t="s">
        <v>151</v>
      </c>
      <c r="B16" s="102"/>
      <c r="C16" s="17">
        <v>89.939224893548186</v>
      </c>
      <c r="D16" s="17">
        <v>100.18898294781715</v>
      </c>
      <c r="E16" s="17">
        <v>89.799977781152947</v>
      </c>
      <c r="F16" s="17">
        <v>188.74331296129611</v>
      </c>
      <c r="G16" s="17">
        <v>722.05047239359601</v>
      </c>
      <c r="H16" s="17">
        <v>1076.1780524536287</v>
      </c>
      <c r="I16" s="17">
        <v>902.09604726411908</v>
      </c>
      <c r="J16" s="17">
        <v>704.01396620102287</v>
      </c>
      <c r="K16" s="17">
        <v>930.7903807639475</v>
      </c>
      <c r="L16" s="17">
        <v>1005.4899624357628</v>
      </c>
      <c r="M16" s="17">
        <v>1149.6527054849171</v>
      </c>
      <c r="N16" s="17">
        <v>2932.5228823325106</v>
      </c>
      <c r="O16" s="17">
        <v>3308.7992350307004</v>
      </c>
      <c r="P16" s="17">
        <v>2446.4125204035863</v>
      </c>
      <c r="Q16" s="17">
        <v>3502.447108906249</v>
      </c>
      <c r="R16" s="17">
        <v>3650.1157337026239</v>
      </c>
      <c r="S16" s="17">
        <v>3557.3018259470673</v>
      </c>
      <c r="T16" s="17">
        <v>3508.4752776830533</v>
      </c>
      <c r="U16" s="17">
        <v>3557.4753484785906</v>
      </c>
      <c r="V16" s="17">
        <v>3665.8924797397667</v>
      </c>
      <c r="W16" s="17">
        <v>3783.5527035239415</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8.5503145847066229</v>
      </c>
      <c r="D20" s="5">
        <v>8.9633672396589876</v>
      </c>
      <c r="E20" s="5">
        <v>7.2154508065933749</v>
      </c>
      <c r="F20" s="5">
        <v>9.0409316505690462</v>
      </c>
      <c r="G20" s="5">
        <v>9.0501398166900984</v>
      </c>
      <c r="H20" s="5">
        <v>8.5779124581505179</v>
      </c>
      <c r="I20" s="5">
        <v>7.7070971907872643</v>
      </c>
      <c r="J20" s="5">
        <v>7.169671922493797</v>
      </c>
      <c r="K20" s="5">
        <v>5.6178636455129887</v>
      </c>
      <c r="L20" s="5">
        <v>5.1763793294803655</v>
      </c>
      <c r="M20" s="5">
        <v>5.486855199874296</v>
      </c>
      <c r="N20" s="5">
        <v>8.501526173168358</v>
      </c>
      <c r="O20" s="5">
        <v>10.317824019847601</v>
      </c>
      <c r="P20" s="5">
        <v>12.1993065701456</v>
      </c>
      <c r="Q20" s="5">
        <v>212.7058220057888</v>
      </c>
      <c r="R20" s="5">
        <v>213.59456643431167</v>
      </c>
      <c r="S20" s="5">
        <v>204.52888938956431</v>
      </c>
      <c r="T20" s="5">
        <v>209.07307545077225</v>
      </c>
      <c r="U20" s="5">
        <v>209.57714206539703</v>
      </c>
      <c r="V20" s="5">
        <v>210.78144312263521</v>
      </c>
      <c r="W20" s="5">
        <v>214.79854209320695</v>
      </c>
    </row>
    <row r="21" spans="1:23" s="3" customFormat="1">
      <c r="A21" s="6" t="s">
        <v>144</v>
      </c>
      <c r="B21" s="80" t="s">
        <v>129</v>
      </c>
      <c r="C21" s="5">
        <v>3.0028642355667525</v>
      </c>
      <c r="D21" s="5">
        <v>15.87929569524008</v>
      </c>
      <c r="E21" s="5">
        <v>13.563865191197422</v>
      </c>
      <c r="F21" s="5">
        <v>35.187286024628577</v>
      </c>
      <c r="G21" s="5">
        <v>19.597595810954182</v>
      </c>
      <c r="H21" s="5">
        <v>20.862151139955408</v>
      </c>
      <c r="I21" s="5">
        <v>21.135464381534742</v>
      </c>
      <c r="J21" s="5">
        <v>31.273849596616092</v>
      </c>
      <c r="K21" s="5">
        <v>43.404865990898358</v>
      </c>
      <c r="L21" s="5">
        <v>51.490077931184295</v>
      </c>
      <c r="M21" s="5">
        <v>88.096060940531885</v>
      </c>
      <c r="N21" s="5">
        <v>65.460950588419024</v>
      </c>
      <c r="O21" s="5">
        <v>73.095374945759517</v>
      </c>
      <c r="P21" s="5">
        <v>80.834913138045451</v>
      </c>
      <c r="Q21" s="5">
        <v>133.9925575633618</v>
      </c>
      <c r="R21" s="5">
        <v>107.12887863730015</v>
      </c>
      <c r="S21" s="5">
        <v>440.44750512946752</v>
      </c>
      <c r="T21" s="5">
        <v>243.83363202687573</v>
      </c>
      <c r="U21" s="5">
        <v>375.83045910814911</v>
      </c>
      <c r="V21" s="5">
        <v>440.4946799273481</v>
      </c>
      <c r="W21" s="5">
        <v>238.21536814602428</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102" t="s">
        <v>151</v>
      </c>
      <c r="B24" s="102"/>
      <c r="C24" s="17">
        <v>39.626620741041073</v>
      </c>
      <c r="D24" s="17">
        <v>57.058299188776267</v>
      </c>
      <c r="E24" s="17">
        <v>58.122141912881901</v>
      </c>
      <c r="F24" s="17">
        <v>91.258756468899122</v>
      </c>
      <c r="G24" s="17">
        <v>89.371489143148978</v>
      </c>
      <c r="H24" s="17">
        <v>104.12162461786193</v>
      </c>
      <c r="I24" s="17">
        <v>113.1794605607046</v>
      </c>
      <c r="J24" s="17">
        <v>129.18238474277729</v>
      </c>
      <c r="K24" s="17">
        <v>149.52840781463135</v>
      </c>
      <c r="L24" s="17">
        <v>168.39765878069466</v>
      </c>
      <c r="M24" s="17">
        <v>213.84493565343718</v>
      </c>
      <c r="N24" s="17">
        <v>205.2515295680214</v>
      </c>
      <c r="O24" s="17">
        <v>224.14349639668512</v>
      </c>
      <c r="P24" s="17">
        <v>241.20225987057606</v>
      </c>
      <c r="Q24" s="17">
        <v>500.1840963876416</v>
      </c>
      <c r="R24" s="17">
        <v>478.78615816595482</v>
      </c>
      <c r="S24" s="17">
        <v>804.02302703641385</v>
      </c>
      <c r="T24" s="17">
        <v>615.888445078681</v>
      </c>
      <c r="U24" s="17">
        <v>751.96339189764115</v>
      </c>
      <c r="V24" s="17">
        <v>827.99613773053125</v>
      </c>
      <c r="W24" s="17">
        <v>634.91012579623123</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16.287015446096689</v>
      </c>
      <c r="D28" s="5">
        <v>32.374563793249806</v>
      </c>
      <c r="E28" s="5">
        <v>25.066015545997896</v>
      </c>
      <c r="F28" s="5">
        <v>30.828533963285757</v>
      </c>
      <c r="G28" s="5">
        <v>31.692449659177001</v>
      </c>
      <c r="H28" s="5">
        <v>33.973232557708073</v>
      </c>
      <c r="I28" s="5">
        <v>31.616071971991182</v>
      </c>
      <c r="J28" s="5">
        <v>15.061222469531273</v>
      </c>
      <c r="K28" s="5">
        <v>15.331295080692923</v>
      </c>
      <c r="L28" s="5">
        <v>29.71855766048558</v>
      </c>
      <c r="M28" s="5">
        <v>35.23379964874853</v>
      </c>
      <c r="N28" s="5">
        <v>164.60855830243173</v>
      </c>
      <c r="O28" s="5">
        <v>153.75613113601636</v>
      </c>
      <c r="P28" s="5">
        <v>274.78900041934764</v>
      </c>
      <c r="Q28" s="5">
        <v>280.15841097135581</v>
      </c>
      <c r="R28" s="5">
        <v>285.72099639302274</v>
      </c>
      <c r="S28" s="5">
        <v>271.53884117911758</v>
      </c>
      <c r="T28" s="5">
        <v>267.054633053131</v>
      </c>
      <c r="U28" s="5">
        <v>268.3128992438605</v>
      </c>
      <c r="V28" s="5">
        <v>265.65216194164202</v>
      </c>
      <c r="W28" s="5">
        <v>583.18605369502041</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322.76179455797694</v>
      </c>
      <c r="U29" s="5">
        <v>665.61445174428025</v>
      </c>
      <c r="V29" s="5">
        <v>637.03523160455256</v>
      </c>
      <c r="W29" s="5">
        <v>607.37285072596205</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102" t="s">
        <v>151</v>
      </c>
      <c r="B32" s="102"/>
      <c r="C32" s="17">
        <v>42.93355607705579</v>
      </c>
      <c r="D32" s="17">
        <v>63.493403400882805</v>
      </c>
      <c r="E32" s="17">
        <v>60.139578820864187</v>
      </c>
      <c r="F32" s="17">
        <v>74.020797391084059</v>
      </c>
      <c r="G32" s="17">
        <v>85.458905741912503</v>
      </c>
      <c r="H32" s="17">
        <v>99.202787801820563</v>
      </c>
      <c r="I32" s="17">
        <v>106.41796497795568</v>
      </c>
      <c r="J32" s="17">
        <v>97.59273624114698</v>
      </c>
      <c r="K32" s="17">
        <v>112.18792743699383</v>
      </c>
      <c r="L32" s="17">
        <v>139.86188389787358</v>
      </c>
      <c r="M32" s="17">
        <v>160.99811394549852</v>
      </c>
      <c r="N32" s="17">
        <v>304.56426857070971</v>
      </c>
      <c r="O32" s="17">
        <v>300.99034611625234</v>
      </c>
      <c r="P32" s="17">
        <v>428.90645724269461</v>
      </c>
      <c r="Q32" s="17">
        <v>434.83051660600677</v>
      </c>
      <c r="R32" s="17">
        <v>445.21269437511478</v>
      </c>
      <c r="S32" s="17">
        <v>436.28304888909958</v>
      </c>
      <c r="T32" s="17">
        <v>759.88406807484284</v>
      </c>
      <c r="U32" s="17">
        <v>1111.6675327464106</v>
      </c>
      <c r="V32" s="17">
        <v>1087.4741986687186</v>
      </c>
      <c r="W32" s="17">
        <v>1378.8666427509263</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62.478929984095132</v>
      </c>
      <c r="D36" s="5">
        <v>86.155285645365382</v>
      </c>
      <c r="E36" s="5">
        <v>80.347440207589869</v>
      </c>
      <c r="F36" s="5">
        <v>59.680639650995133</v>
      </c>
      <c r="G36" s="5">
        <v>67.429469161667456</v>
      </c>
      <c r="H36" s="5">
        <v>64.240267872086974</v>
      </c>
      <c r="I36" s="5">
        <v>60.821075167550028</v>
      </c>
      <c r="J36" s="5">
        <v>59.16998142906187</v>
      </c>
      <c r="K36" s="5">
        <v>60.357661886106087</v>
      </c>
      <c r="L36" s="5">
        <v>52.42745900043748</v>
      </c>
      <c r="M36" s="5">
        <v>56.561661008954097</v>
      </c>
      <c r="N36" s="5">
        <v>61.389965150352175</v>
      </c>
      <c r="O36" s="5">
        <v>62.236464695836247</v>
      </c>
      <c r="P36" s="5">
        <v>59.933612826719418</v>
      </c>
      <c r="Q36" s="5">
        <v>376.04454445423454</v>
      </c>
      <c r="R36" s="5">
        <v>431.06670720186145</v>
      </c>
      <c r="S36" s="5">
        <v>422.9576229600691</v>
      </c>
      <c r="T36" s="5">
        <v>417.72687527425785</v>
      </c>
      <c r="U36" s="5">
        <v>423.64004452075932</v>
      </c>
      <c r="V36" s="5">
        <v>421.98640305508337</v>
      </c>
      <c r="W36" s="5">
        <v>1096.6833356633847</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455.10031823354785</v>
      </c>
      <c r="R37" s="5">
        <v>462.60101796605204</v>
      </c>
      <c r="S37" s="5">
        <v>906.9181055909628</v>
      </c>
      <c r="T37" s="5">
        <v>904.64110774220762</v>
      </c>
      <c r="U37" s="5">
        <v>918.98591540033192</v>
      </c>
      <c r="V37" s="5">
        <v>911.10860376097855</v>
      </c>
      <c r="W37" s="5">
        <v>890.5609381952587</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102" t="s">
        <v>151</v>
      </c>
      <c r="B40" s="102"/>
      <c r="C40" s="17">
        <v>148.64447123690763</v>
      </c>
      <c r="D40" s="17">
        <v>175.08798968223019</v>
      </c>
      <c r="E40" s="17">
        <v>172.19231669823529</v>
      </c>
      <c r="F40" s="17">
        <v>156.39865472464533</v>
      </c>
      <c r="G40" s="17">
        <v>165.16682837871588</v>
      </c>
      <c r="H40" s="17">
        <v>164.99510596360997</v>
      </c>
      <c r="I40" s="17">
        <v>165.67681626994403</v>
      </c>
      <c r="J40" s="17">
        <v>164.29236351569887</v>
      </c>
      <c r="K40" s="17">
        <v>167.09261182456407</v>
      </c>
      <c r="L40" s="17">
        <v>159.02623179416648</v>
      </c>
      <c r="M40" s="17">
        <v>162.9879387571801</v>
      </c>
      <c r="N40" s="17">
        <v>165.79990034117219</v>
      </c>
      <c r="O40" s="17">
        <v>163.66666911412926</v>
      </c>
      <c r="P40" s="17">
        <v>159.38707305577302</v>
      </c>
      <c r="Q40" s="17">
        <v>926.35641045904595</v>
      </c>
      <c r="R40" s="17">
        <v>988.25606756410048</v>
      </c>
      <c r="S40" s="17">
        <v>1425.4756540906737</v>
      </c>
      <c r="T40" s="17">
        <v>1416.026074923172</v>
      </c>
      <c r="U40" s="17">
        <v>1435.2685544397768</v>
      </c>
      <c r="V40" s="17">
        <v>1424.3100649661426</v>
      </c>
      <c r="W40" s="17">
        <v>2077.665455524158</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0.43520176547381129</v>
      </c>
      <c r="D44" s="5">
        <v>0.30502182646710152</v>
      </c>
      <c r="E44" s="5">
        <v>0.34667163689008429</v>
      </c>
      <c r="F44" s="5">
        <v>0.22761318287428928</v>
      </c>
      <c r="G44" s="5">
        <v>0.2721598904355183</v>
      </c>
      <c r="H44" s="5">
        <v>0.1004012826372843</v>
      </c>
      <c r="I44" s="5">
        <v>0.23701108352482139</v>
      </c>
      <c r="J44" s="5">
        <v>0.20567512601123966</v>
      </c>
      <c r="K44" s="5">
        <v>0.16997824594282954</v>
      </c>
      <c r="L44" s="5">
        <v>0.31549761866707421</v>
      </c>
      <c r="M44" s="5">
        <v>0.12128537494289274</v>
      </c>
      <c r="N44" s="5">
        <v>0.26674479430177245</v>
      </c>
      <c r="O44" s="5">
        <v>0.33960481741080223</v>
      </c>
      <c r="P44" s="5">
        <v>0.50911622829619696</v>
      </c>
      <c r="Q44" s="5">
        <v>0.58995391623416726</v>
      </c>
      <c r="R44" s="5">
        <v>0.40850567204852334</v>
      </c>
      <c r="S44" s="5">
        <v>0.48821785580015298</v>
      </c>
      <c r="T44" s="5">
        <v>9.1102320118329985E-2</v>
      </c>
      <c r="U44" s="5">
        <v>0.58479385176818932</v>
      </c>
      <c r="V44" s="5">
        <v>0.96469143795683376</v>
      </c>
      <c r="W44" s="5">
        <v>0.36459617436757247</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102" t="s">
        <v>151</v>
      </c>
      <c r="B48" s="102"/>
      <c r="C48" s="17">
        <v>4.1593526055082712</v>
      </c>
      <c r="D48" s="17">
        <v>4.5384286938703511</v>
      </c>
      <c r="E48" s="17">
        <v>4.9608212353723644</v>
      </c>
      <c r="F48" s="17">
        <v>5.7799320113984294</v>
      </c>
      <c r="G48" s="17">
        <v>6.8887044755090576</v>
      </c>
      <c r="H48" s="17">
        <v>7.776686051610934</v>
      </c>
      <c r="I48" s="17">
        <v>8.7768344920145918</v>
      </c>
      <c r="J48" s="17">
        <v>9.2318641476474692</v>
      </c>
      <c r="K48" s="17">
        <v>10.229123307469129</v>
      </c>
      <c r="L48" s="17">
        <v>11.172595912164574</v>
      </c>
      <c r="M48" s="17">
        <v>11.813353935617094</v>
      </c>
      <c r="N48" s="17">
        <v>12.771152434857672</v>
      </c>
      <c r="O48" s="17">
        <v>13.130762454778502</v>
      </c>
      <c r="P48" s="17">
        <v>14.040480836001196</v>
      </c>
      <c r="Q48" s="17">
        <v>14.300680708798966</v>
      </c>
      <c r="R48" s="17">
        <v>14.772562327251023</v>
      </c>
      <c r="S48" s="17">
        <v>15.404170184047354</v>
      </c>
      <c r="T48" s="17">
        <v>15.27276051951673</v>
      </c>
      <c r="U48" s="17">
        <v>16.511407423534489</v>
      </c>
      <c r="V48" s="17">
        <v>17.261023242136332</v>
      </c>
      <c r="W48" s="17">
        <v>16.681291271908172</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1022.62843638</v>
      </c>
      <c r="O5" s="5">
        <v>1022.62843638</v>
      </c>
      <c r="P5" s="5">
        <v>1172.7952414199999</v>
      </c>
      <c r="Q5" s="5">
        <v>1728.5646643199998</v>
      </c>
      <c r="R5" s="5">
        <v>1728.5646643199998</v>
      </c>
      <c r="S5" s="5">
        <v>2149.6976902200004</v>
      </c>
      <c r="T5" s="5">
        <v>2465.4968703600007</v>
      </c>
      <c r="U5" s="5">
        <v>3319.4345841600002</v>
      </c>
      <c r="V5" s="5">
        <v>3319.4345841600002</v>
      </c>
      <c r="W5" s="5">
        <v>4273.1318240999999</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173.83585940903538</v>
      </c>
      <c r="M7" s="5">
        <v>569.82736405303535</v>
      </c>
      <c r="N7" s="5">
        <v>1493.5859055465353</v>
      </c>
      <c r="O7" s="5">
        <v>1840.945580895635</v>
      </c>
      <c r="P7" s="5">
        <v>2096.1268910743347</v>
      </c>
      <c r="Q7" s="5">
        <v>2108.0448065099354</v>
      </c>
      <c r="R7" s="5">
        <v>2117.8950855524354</v>
      </c>
      <c r="S7" s="5">
        <v>2128.4513123319352</v>
      </c>
      <c r="T7" s="5">
        <v>2141.4515416312352</v>
      </c>
      <c r="U7" s="5">
        <v>2156.9276387366353</v>
      </c>
      <c r="V7" s="5">
        <v>2166.6403824557356</v>
      </c>
      <c r="W7" s="5">
        <v>2175.4957437849357</v>
      </c>
    </row>
    <row r="8" spans="1:23">
      <c r="A8" s="6" t="s">
        <v>76</v>
      </c>
      <c r="B8" s="6" t="s">
        <v>129</v>
      </c>
      <c r="C8" s="5">
        <v>0</v>
      </c>
      <c r="D8" s="5">
        <v>20</v>
      </c>
      <c r="E8" s="5">
        <v>20</v>
      </c>
      <c r="F8" s="5">
        <v>20</v>
      </c>
      <c r="G8" s="5">
        <v>20</v>
      </c>
      <c r="H8" s="5">
        <v>20</v>
      </c>
      <c r="I8" s="5">
        <v>20</v>
      </c>
      <c r="J8" s="5">
        <v>20</v>
      </c>
      <c r="K8" s="5">
        <v>20</v>
      </c>
      <c r="L8" s="5">
        <v>20</v>
      </c>
      <c r="M8" s="5">
        <v>20</v>
      </c>
      <c r="N8" s="5">
        <v>20</v>
      </c>
      <c r="O8" s="5">
        <v>66.801899030000001</v>
      </c>
      <c r="P8" s="5">
        <v>284.13652094999998</v>
      </c>
      <c r="Q8" s="5">
        <v>927.56355990999998</v>
      </c>
      <c r="R8" s="5">
        <v>927.56355990999998</v>
      </c>
      <c r="S8" s="5">
        <v>1023.79859689</v>
      </c>
      <c r="T8" s="5">
        <v>1287.4101482299998</v>
      </c>
      <c r="U8" s="5">
        <v>1674.5793283999999</v>
      </c>
      <c r="V8" s="5">
        <v>1674.5793283999999</v>
      </c>
      <c r="W8" s="5">
        <v>1712.5014509399998</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76</v>
      </c>
      <c r="B10" s="6" t="s">
        <v>123</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739.99999999999989</v>
      </c>
      <c r="E12" s="5">
        <v>2420</v>
      </c>
      <c r="F12" s="5">
        <v>2420</v>
      </c>
      <c r="G12" s="5">
        <v>2419.9999999999991</v>
      </c>
      <c r="H12" s="5">
        <v>2419.9999999999991</v>
      </c>
      <c r="I12" s="5">
        <v>2419.9999999999991</v>
      </c>
      <c r="J12" s="5">
        <v>3504.9999999999986</v>
      </c>
      <c r="K12" s="5">
        <v>5174.9999999999982</v>
      </c>
      <c r="L12" s="5">
        <v>5937.4999999999991</v>
      </c>
      <c r="M12" s="5">
        <v>6312.4999999999991</v>
      </c>
      <c r="N12" s="5">
        <v>8919.8399999600024</v>
      </c>
      <c r="O12" s="5">
        <v>9436.8399999700014</v>
      </c>
      <c r="P12" s="5">
        <v>9598.8399999700014</v>
      </c>
      <c r="Q12" s="5">
        <v>11265.687999970007</v>
      </c>
      <c r="R12" s="5">
        <v>11700.982999970005</v>
      </c>
      <c r="S12" s="5">
        <v>12371.087999960006</v>
      </c>
      <c r="T12" s="5">
        <v>12371.087999960006</v>
      </c>
      <c r="U12" s="5">
        <v>13454.487999960005</v>
      </c>
      <c r="V12" s="5">
        <v>13574.487999960005</v>
      </c>
      <c r="W12" s="5">
        <v>13574.487999960005</v>
      </c>
    </row>
    <row r="13" spans="1:23" s="3" customFormat="1">
      <c r="A13" s="102" t="s">
        <v>248</v>
      </c>
      <c r="B13" s="102"/>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2143.1477512159559</v>
      </c>
      <c r="M13" s="17">
        <v>2541.9414248315193</v>
      </c>
      <c r="N13" s="17">
        <v>4489.1076144173257</v>
      </c>
      <c r="O13" s="17">
        <v>4884.3494818083864</v>
      </c>
      <c r="P13" s="17">
        <v>5509.8507340032156</v>
      </c>
      <c r="Q13" s="17">
        <v>6722.9155794975741</v>
      </c>
      <c r="R13" s="17">
        <v>6735.7936772921503</v>
      </c>
      <c r="S13" s="17">
        <v>7267.4515941815434</v>
      </c>
      <c r="T13" s="17">
        <v>7862.171708627674</v>
      </c>
      <c r="U13" s="17">
        <v>9123.3743502886646</v>
      </c>
      <c r="V13" s="17">
        <v>9136.3129364618871</v>
      </c>
      <c r="W13" s="17">
        <v>10139.734467188786</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1022.62843638</v>
      </c>
      <c r="O18" s="5">
        <v>1022.62843638</v>
      </c>
      <c r="P18" s="5">
        <v>1172.7952414199999</v>
      </c>
      <c r="Q18" s="5">
        <v>1172.7952414199999</v>
      </c>
      <c r="R18" s="5">
        <v>1172.7952414199999</v>
      </c>
      <c r="S18" s="5">
        <v>1317.81211104</v>
      </c>
      <c r="T18" s="5">
        <v>1633.6112911800001</v>
      </c>
      <c r="U18" s="5">
        <v>1880.09557728</v>
      </c>
      <c r="V18" s="5">
        <v>1880.09557728</v>
      </c>
      <c r="W18" s="5">
        <v>2833.79281722</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470.22243010420414</v>
      </c>
      <c r="O20" s="5">
        <v>810.31908447010403</v>
      </c>
      <c r="P20" s="5">
        <v>815.40197471130398</v>
      </c>
      <c r="Q20" s="5">
        <v>820.48069702190401</v>
      </c>
      <c r="R20" s="5">
        <v>824.67184524240395</v>
      </c>
      <c r="S20" s="5">
        <v>829.2498105585039</v>
      </c>
      <c r="T20" s="5">
        <v>834.89349700400385</v>
      </c>
      <c r="U20" s="5">
        <v>841.55229494920388</v>
      </c>
      <c r="V20" s="5">
        <v>845.64897290150384</v>
      </c>
      <c r="W20" s="5">
        <v>849.37386283310377</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46.801899030000001</v>
      </c>
      <c r="P21" s="5">
        <v>264.13652094999998</v>
      </c>
      <c r="Q21" s="5">
        <v>264.13652094999998</v>
      </c>
      <c r="R21" s="5">
        <v>264.13652094999998</v>
      </c>
      <c r="S21" s="5">
        <v>264.13652094999998</v>
      </c>
      <c r="T21" s="5">
        <v>264.13652094999998</v>
      </c>
      <c r="U21" s="5">
        <v>264.13652094999998</v>
      </c>
      <c r="V21" s="5">
        <v>264.13652094999998</v>
      </c>
      <c r="W21" s="5">
        <v>264.13652094999998</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5318</v>
      </c>
      <c r="O25" s="5">
        <v>5318</v>
      </c>
      <c r="P25" s="5">
        <v>5318</v>
      </c>
      <c r="Q25" s="5">
        <v>5368</v>
      </c>
      <c r="R25" s="5">
        <v>5368</v>
      </c>
      <c r="S25" s="5">
        <v>5368</v>
      </c>
      <c r="T25" s="5">
        <v>5368</v>
      </c>
      <c r="U25" s="5">
        <v>5368</v>
      </c>
      <c r="V25" s="5">
        <v>5368</v>
      </c>
      <c r="W25" s="5">
        <v>5368</v>
      </c>
    </row>
    <row r="26" spans="1:23" s="3" customFormat="1">
      <c r="A26" s="102" t="s">
        <v>248</v>
      </c>
      <c r="B26" s="102"/>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3535.8775777467249</v>
      </c>
      <c r="O26" s="17">
        <v>3923.0913330648618</v>
      </c>
      <c r="P26" s="17">
        <v>4297.1105143409441</v>
      </c>
      <c r="Q26" s="17">
        <v>4302.1761601771432</v>
      </c>
      <c r="R26" s="17">
        <v>4307.1421471784624</v>
      </c>
      <c r="S26" s="17">
        <v>4457.812190820162</v>
      </c>
      <c r="T26" s="17">
        <v>4780.4887531845861</v>
      </c>
      <c r="U26" s="17">
        <v>5034.341930382373</v>
      </c>
      <c r="V26" s="17">
        <v>5039.346953187076</v>
      </c>
      <c r="W26" s="17">
        <v>5997.4070364528579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12.776222400030441</v>
      </c>
      <c r="U33" s="5">
        <v>16.202201004130441</v>
      </c>
      <c r="V33" s="5">
        <v>18.390433858530439</v>
      </c>
      <c r="W33" s="5">
        <v>20.427253153730444</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2230.8480000099994</v>
      </c>
      <c r="R38" s="5">
        <v>2666.1430000099995</v>
      </c>
      <c r="S38" s="5">
        <v>2807.2480000099999</v>
      </c>
      <c r="T38" s="5">
        <v>2807.2480000099999</v>
      </c>
      <c r="U38" s="5">
        <v>2950.6480000099996</v>
      </c>
      <c r="V38" s="5">
        <v>2950.6480000099996</v>
      </c>
      <c r="W38" s="5">
        <v>2950.6480000099996</v>
      </c>
    </row>
    <row r="39" spans="1:23" s="3" customFormat="1">
      <c r="A39" s="102" t="s">
        <v>248</v>
      </c>
      <c r="B39" s="102"/>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50.914314385166939</v>
      </c>
      <c r="U39" s="17">
        <v>56.83419120720643</v>
      </c>
      <c r="V39" s="17">
        <v>60.426619270201613</v>
      </c>
      <c r="W39" s="17">
        <v>63.426024039193464</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357.25075013999998</v>
      </c>
      <c r="V44" s="5">
        <v>357.25075013999998</v>
      </c>
      <c r="W44" s="5">
        <v>357.25075013999998</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223.34012098193762</v>
      </c>
      <c r="Q46" s="5">
        <v>226.30872291893763</v>
      </c>
      <c r="R46" s="5">
        <v>228.73967345383761</v>
      </c>
      <c r="S46" s="5">
        <v>231.51034225623761</v>
      </c>
      <c r="T46" s="5">
        <v>235.05321638393764</v>
      </c>
      <c r="U46" s="5">
        <v>239.37029680663761</v>
      </c>
      <c r="V46" s="5">
        <v>241.99421014803761</v>
      </c>
      <c r="W46" s="5">
        <v>244.41181412753764</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109.65951989</v>
      </c>
      <c r="U47" s="5">
        <v>496.82870006000002</v>
      </c>
      <c r="V47" s="5">
        <v>496.82870006000002</v>
      </c>
      <c r="W47" s="5">
        <v>534.75082260000011</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122.2347346628524</v>
      </c>
      <c r="Q52" s="17">
        <v>125.44848583015268</v>
      </c>
      <c r="R52" s="17">
        <v>128.89593490020755</v>
      </c>
      <c r="S52" s="17">
        <v>132.21086139848336</v>
      </c>
      <c r="T52" s="17">
        <v>245.56055943365084</v>
      </c>
      <c r="U52" s="17">
        <v>995.59341084905702</v>
      </c>
      <c r="V52" s="17">
        <v>999.07818484561574</v>
      </c>
      <c r="W52" s="17">
        <v>1040.2306698115385</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555.7694229</v>
      </c>
      <c r="R57" s="5">
        <v>555.7694229</v>
      </c>
      <c r="S57" s="5">
        <v>831.88557918000004</v>
      </c>
      <c r="T57" s="5">
        <v>831.88557918000004</v>
      </c>
      <c r="U57" s="5">
        <v>1082.0882567399999</v>
      </c>
      <c r="V57" s="5">
        <v>1082.0882567399999</v>
      </c>
      <c r="W57" s="5">
        <v>1082.0882567399999</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196.92807747297647</v>
      </c>
      <c r="M59" s="5">
        <v>587.55251754107655</v>
      </c>
      <c r="N59" s="5">
        <v>1025.4462753733762</v>
      </c>
      <c r="O59" s="5">
        <v>1026.6025475014762</v>
      </c>
      <c r="P59" s="5">
        <v>1054.1072089191762</v>
      </c>
      <c r="Q59" s="5">
        <v>1055.1984039304762</v>
      </c>
      <c r="R59" s="5">
        <v>1056.2202455499762</v>
      </c>
      <c r="S59" s="5">
        <v>1057.1579145899761</v>
      </c>
      <c r="T59" s="5">
        <v>1058.0083269369761</v>
      </c>
      <c r="U59" s="5">
        <v>1058.7765896120761</v>
      </c>
      <c r="V59" s="5">
        <v>1059.4085984878761</v>
      </c>
      <c r="W59" s="5">
        <v>1059.9335711019762</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643.42703896</v>
      </c>
      <c r="R60" s="5">
        <v>643.42703896</v>
      </c>
      <c r="S60" s="5">
        <v>739.66207594000002</v>
      </c>
      <c r="T60" s="5">
        <v>893.61410738999996</v>
      </c>
      <c r="U60" s="5">
        <v>893.61410738999996</v>
      </c>
      <c r="V60" s="5">
        <v>893.61410738999996</v>
      </c>
      <c r="W60" s="5">
        <v>893.61410738999996</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102" t="s">
        <v>248</v>
      </c>
      <c r="B65" s="102"/>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197.45980023204396</v>
      </c>
      <c r="M65" s="17">
        <v>588.38058806306003</v>
      </c>
      <c r="N65" s="17">
        <v>1026.3425446333122</v>
      </c>
      <c r="O65" s="17">
        <v>1027.2052104544944</v>
      </c>
      <c r="P65" s="17">
        <v>1054.9357051852116</v>
      </c>
      <c r="Q65" s="17">
        <v>2255.2353709819799</v>
      </c>
      <c r="R65" s="17">
        <v>2256.613725366512</v>
      </c>
      <c r="S65" s="17">
        <v>2630.2462831201856</v>
      </c>
      <c r="T65" s="17">
        <v>2785.0543650740838</v>
      </c>
      <c r="U65" s="17">
        <v>3036.1071285100738</v>
      </c>
      <c r="V65" s="17">
        <v>3036.8433661756362</v>
      </c>
      <c r="W65" s="17">
        <v>3037.8105128532716</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102" t="s">
        <v>248</v>
      </c>
      <c r="B78" s="102"/>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137.44033583999999</v>
      </c>
      <c r="T5" s="5">
        <v>137.44033583999999</v>
      </c>
      <c r="U5" s="5">
        <v>455.13815861999996</v>
      </c>
      <c r="V5" s="5">
        <v>455.13815861999996</v>
      </c>
      <c r="W5" s="5">
        <v>455.13815861999996</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-38.91992158096464</v>
      </c>
      <c r="M7" s="5">
        <v>-33.617932036964632</v>
      </c>
      <c r="N7" s="5">
        <v>218.14302635653542</v>
      </c>
      <c r="O7" s="5">
        <v>230.9654538356354</v>
      </c>
      <c r="P7" s="5">
        <v>486.14676402433543</v>
      </c>
      <c r="Q7" s="5">
        <v>1443.3279521599352</v>
      </c>
      <c r="R7" s="5">
        <v>1566.7122413224349</v>
      </c>
      <c r="S7" s="5">
        <v>1577.2684681019348</v>
      </c>
      <c r="T7" s="5">
        <v>1611.2636201612347</v>
      </c>
      <c r="U7" s="5">
        <v>1626.7397172666347</v>
      </c>
      <c r="V7" s="5">
        <v>1640.1362097957351</v>
      </c>
      <c r="W7" s="5">
        <v>3714.0625908849356</v>
      </c>
    </row>
    <row r="8" spans="1:23">
      <c r="A8" s="6" t="s">
        <v>76</v>
      </c>
      <c r="B8" s="6" t="s">
        <v>129</v>
      </c>
      <c r="C8" s="5">
        <v>0</v>
      </c>
      <c r="D8" s="5">
        <v>20</v>
      </c>
      <c r="E8" s="5">
        <v>20</v>
      </c>
      <c r="F8" s="5">
        <v>20</v>
      </c>
      <c r="G8" s="5">
        <v>20</v>
      </c>
      <c r="H8" s="5">
        <v>20</v>
      </c>
      <c r="I8" s="5">
        <v>20</v>
      </c>
      <c r="J8" s="5">
        <v>20</v>
      </c>
      <c r="K8" s="5">
        <v>20</v>
      </c>
      <c r="L8" s="5">
        <v>20</v>
      </c>
      <c r="M8" s="5">
        <v>20</v>
      </c>
      <c r="N8" s="5">
        <v>20</v>
      </c>
      <c r="O8" s="5">
        <v>20</v>
      </c>
      <c r="P8" s="5">
        <v>20</v>
      </c>
      <c r="Q8" s="5">
        <v>487.25227341999999</v>
      </c>
      <c r="R8" s="5">
        <v>487.25227341999999</v>
      </c>
      <c r="S8" s="5">
        <v>935.83892966999997</v>
      </c>
      <c r="T8" s="5">
        <v>1269.1334664799999</v>
      </c>
      <c r="U8" s="5">
        <v>1607.34218635</v>
      </c>
      <c r="V8" s="5">
        <v>1607.34218635</v>
      </c>
      <c r="W8" s="5">
        <v>1607.34218635</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76</v>
      </c>
      <c r="B10" s="6" t="s">
        <v>123</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76</v>
      </c>
      <c r="B11" s="6" t="s">
        <v>132</v>
      </c>
      <c r="C11" s="5">
        <v>0</v>
      </c>
      <c r="D11" s="5">
        <v>270</v>
      </c>
      <c r="E11" s="5">
        <v>270</v>
      </c>
      <c r="F11" s="5">
        <v>1170</v>
      </c>
      <c r="G11" s="5">
        <v>1170</v>
      </c>
      <c r="H11" s="5">
        <v>1170</v>
      </c>
      <c r="I11" s="5">
        <v>1170</v>
      </c>
      <c r="J11" s="5">
        <v>1170</v>
      </c>
      <c r="K11" s="5">
        <v>1170</v>
      </c>
      <c r="L11" s="5">
        <v>1170</v>
      </c>
      <c r="M11" s="5">
        <v>1170</v>
      </c>
      <c r="N11" s="5">
        <v>1992.5</v>
      </c>
      <c r="O11" s="5">
        <v>1992.5</v>
      </c>
      <c r="P11" s="5">
        <v>1992.5</v>
      </c>
      <c r="Q11" s="5">
        <v>3447.5</v>
      </c>
      <c r="R11" s="5">
        <v>3447.5</v>
      </c>
      <c r="S11" s="5">
        <v>3447.5</v>
      </c>
      <c r="T11" s="5">
        <v>3447.5</v>
      </c>
      <c r="U11" s="5">
        <v>3447.5</v>
      </c>
      <c r="V11" s="5">
        <v>3447.5</v>
      </c>
      <c r="W11" s="5">
        <v>3447.5</v>
      </c>
    </row>
    <row r="12" spans="1:23">
      <c r="A12" s="6" t="s">
        <v>76</v>
      </c>
      <c r="B12" s="6" t="s">
        <v>134</v>
      </c>
      <c r="C12" s="5">
        <v>0</v>
      </c>
      <c r="D12" s="5">
        <v>739.99999999999989</v>
      </c>
      <c r="E12" s="5">
        <v>2420</v>
      </c>
      <c r="F12" s="5">
        <v>2420</v>
      </c>
      <c r="G12" s="5">
        <v>2419.9999999999991</v>
      </c>
      <c r="H12" s="5">
        <v>2419.9999999999991</v>
      </c>
      <c r="I12" s="5">
        <v>2419.9999999999991</v>
      </c>
      <c r="J12" s="5">
        <v>3504.9999999999986</v>
      </c>
      <c r="K12" s="5">
        <v>5174.9999999899992</v>
      </c>
      <c r="L12" s="5">
        <v>5937.4999999999991</v>
      </c>
      <c r="M12" s="5">
        <v>6312.4999999999991</v>
      </c>
      <c r="N12" s="5">
        <v>9801.8399999600024</v>
      </c>
      <c r="O12" s="5">
        <v>10318.839999970003</v>
      </c>
      <c r="P12" s="5">
        <v>10480.839999970003</v>
      </c>
      <c r="Q12" s="5">
        <v>12530.839999970007</v>
      </c>
      <c r="R12" s="5">
        <v>12530.839999970007</v>
      </c>
      <c r="S12" s="5">
        <v>13146.239999960007</v>
      </c>
      <c r="T12" s="5">
        <v>13146.239999960007</v>
      </c>
      <c r="U12" s="5">
        <v>14229.639999960009</v>
      </c>
      <c r="V12" s="5">
        <v>14349.639999960009</v>
      </c>
      <c r="W12" s="5">
        <v>14349.639999960009</v>
      </c>
    </row>
    <row r="13" spans="1:23" s="3" customFormat="1">
      <c r="A13" s="102" t="s">
        <v>248</v>
      </c>
      <c r="B13" s="102"/>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1930.3919702259557</v>
      </c>
      <c r="M13" s="17">
        <v>1938.4961287415197</v>
      </c>
      <c r="N13" s="17">
        <v>2191.0362988473248</v>
      </c>
      <c r="O13" s="17">
        <v>2204.9390193383874</v>
      </c>
      <c r="P13" s="17">
        <v>2462.9388445832165</v>
      </c>
      <c r="Q13" s="17">
        <v>3889.3227743375742</v>
      </c>
      <c r="R13" s="17">
        <v>4015.7348822521499</v>
      </c>
      <c r="S13" s="17">
        <v>4616.0517283515419</v>
      </c>
      <c r="T13" s="17">
        <v>4985.650570887673</v>
      </c>
      <c r="U13" s="17">
        <v>5661.652861228662</v>
      </c>
      <c r="V13" s="17">
        <v>5678.2751962118873</v>
      </c>
      <c r="W13" s="17">
        <v>7755.1483842187845</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-5.2204490857958845</v>
      </c>
      <c r="O20" s="5">
        <v>0.33895741010411484</v>
      </c>
      <c r="P20" s="5">
        <v>5.4218476513041196</v>
      </c>
      <c r="Q20" s="5">
        <v>10.50056996190412</v>
      </c>
      <c r="R20" s="5">
        <v>14.691718182404117</v>
      </c>
      <c r="S20" s="5">
        <v>19.269683498504115</v>
      </c>
      <c r="T20" s="5">
        <v>24.913369944004117</v>
      </c>
      <c r="U20" s="5">
        <v>31.572167889204117</v>
      </c>
      <c r="V20" s="5">
        <v>39.35259465150412</v>
      </c>
      <c r="W20" s="5">
        <v>43.077484583104109</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3447.5</v>
      </c>
      <c r="R24" s="5">
        <v>3447.5</v>
      </c>
      <c r="S24" s="5">
        <v>3447.5</v>
      </c>
      <c r="T24" s="5">
        <v>3447.5</v>
      </c>
      <c r="U24" s="5">
        <v>3447.5</v>
      </c>
      <c r="V24" s="5">
        <v>3447.5</v>
      </c>
      <c r="W24" s="5">
        <v>3447.5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6200.0000000000009</v>
      </c>
      <c r="O25" s="5">
        <v>6200.0000000000009</v>
      </c>
      <c r="P25" s="5">
        <v>6200.0000000000009</v>
      </c>
      <c r="Q25" s="5">
        <v>6250.0000000000009</v>
      </c>
      <c r="R25" s="5">
        <v>6250.0000000000009</v>
      </c>
      <c r="S25" s="5">
        <v>6250.0000000000009</v>
      </c>
      <c r="T25" s="5">
        <v>6250.0000000000009</v>
      </c>
      <c r="U25" s="5">
        <v>6250.0000000000009</v>
      </c>
      <c r="V25" s="5">
        <v>6250.0000000000009</v>
      </c>
      <c r="W25" s="5">
        <v>6250.0000000000009</v>
      </c>
    </row>
    <row r="26" spans="1:23" s="3" customFormat="1">
      <c r="A26" s="102" t="s">
        <v>248</v>
      </c>
      <c r="B26" s="102"/>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2037.8062621767247</v>
      </c>
      <c r="O26" s="17">
        <v>2043.680870594862</v>
      </c>
      <c r="P26" s="17">
        <v>2050.1986249109441</v>
      </c>
      <c r="Q26" s="17">
        <v>2055.2642707471432</v>
      </c>
      <c r="R26" s="17">
        <v>2060.2302577484629</v>
      </c>
      <c r="S26" s="17">
        <v>2065.8834317701612</v>
      </c>
      <c r="T26" s="17">
        <v>2072.7608139945864</v>
      </c>
      <c r="U26" s="17">
        <v>2080.1297050923731</v>
      </c>
      <c r="V26" s="17">
        <v>2088.8184767070766</v>
      </c>
      <c r="W26" s="17">
        <v>2093.1813200328584</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362.95793327673044</v>
      </c>
      <c r="R33" s="5">
        <v>364.93350934913047</v>
      </c>
      <c r="S33" s="5">
        <v>366.99172427973048</v>
      </c>
      <c r="T33" s="5">
        <v>369.68827358003045</v>
      </c>
      <c r="U33" s="5">
        <v>373.11425218413046</v>
      </c>
      <c r="V33" s="5">
        <v>375.30248503853045</v>
      </c>
      <c r="W33" s="5">
        <v>377.33930433373047</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2614.0000000099999</v>
      </c>
      <c r="R38" s="5">
        <v>2614.0000000099999</v>
      </c>
      <c r="S38" s="5">
        <v>2700.40000001</v>
      </c>
      <c r="T38" s="5">
        <v>2700.40000001</v>
      </c>
      <c r="U38" s="5">
        <v>2843.8000000100001</v>
      </c>
      <c r="V38" s="5">
        <v>2843.8000000100001</v>
      </c>
      <c r="W38" s="5">
        <v>2843.8000000100001</v>
      </c>
    </row>
    <row r="39" spans="1:23" s="3" customFormat="1">
      <c r="A39" s="102" t="s">
        <v>248</v>
      </c>
      <c r="B39" s="102"/>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397.56652169140978</v>
      </c>
      <c r="R39" s="17">
        <v>400.42690849261373</v>
      </c>
      <c r="S39" s="17">
        <v>404.21238189141127</v>
      </c>
      <c r="T39" s="17">
        <v>407.82636556516695</v>
      </c>
      <c r="U39" s="17">
        <v>413.74624238720645</v>
      </c>
      <c r="V39" s="17">
        <v>417.33867045020162</v>
      </c>
      <c r="W39" s="17">
        <v>420.33807521919346</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24.38057946</v>
      </c>
      <c r="V44" s="5">
        <v>24.38057946</v>
      </c>
      <c r="W44" s="5">
        <v>24.38057946</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240.57901197503764</v>
      </c>
      <c r="O46" s="5">
        <v>243.94243245373764</v>
      </c>
      <c r="P46" s="5">
        <v>489.90162730193765</v>
      </c>
      <c r="Q46" s="5">
        <v>492.87022923893767</v>
      </c>
      <c r="R46" s="5">
        <v>495.30117977383765</v>
      </c>
      <c r="S46" s="5">
        <v>498.07184857623764</v>
      </c>
      <c r="T46" s="5">
        <v>522.60964546393768</v>
      </c>
      <c r="U46" s="5">
        <v>526.92672588663766</v>
      </c>
      <c r="V46" s="5">
        <v>529.55063922803765</v>
      </c>
      <c r="W46" s="5">
        <v>1253.9965734775376</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333.29453681000001</v>
      </c>
      <c r="U47" s="5">
        <v>671.50325668000005</v>
      </c>
      <c r="V47" s="5">
        <v>671.50325668000005</v>
      </c>
      <c r="W47" s="5">
        <v>671.50325668000005</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145</v>
      </c>
      <c r="B50" s="6" t="s">
        <v>132</v>
      </c>
      <c r="C50" s="5">
        <v>0</v>
      </c>
      <c r="D50" s="5">
        <v>85</v>
      </c>
      <c r="E50" s="5">
        <v>85</v>
      </c>
      <c r="F50" s="5">
        <v>85</v>
      </c>
      <c r="G50" s="5">
        <v>85</v>
      </c>
      <c r="H50" s="5">
        <v>85</v>
      </c>
      <c r="I50" s="5">
        <v>85</v>
      </c>
      <c r="J50" s="5">
        <v>85</v>
      </c>
      <c r="K50" s="5">
        <v>85</v>
      </c>
      <c r="L50" s="5">
        <v>85</v>
      </c>
      <c r="M50" s="5">
        <v>85</v>
      </c>
      <c r="N50" s="5">
        <v>85</v>
      </c>
      <c r="O50" s="5">
        <v>85</v>
      </c>
      <c r="P50" s="5">
        <v>85</v>
      </c>
      <c r="Q50" s="5">
        <v>85</v>
      </c>
      <c r="R50" s="5">
        <v>85</v>
      </c>
      <c r="S50" s="5">
        <v>85</v>
      </c>
      <c r="T50" s="5">
        <v>85</v>
      </c>
      <c r="U50" s="5">
        <v>85</v>
      </c>
      <c r="V50" s="5">
        <v>85</v>
      </c>
      <c r="W50" s="5">
        <v>85</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139.30653710327485</v>
      </c>
      <c r="O52" s="17">
        <v>142.65964501155258</v>
      </c>
      <c r="P52" s="17">
        <v>388.79624098285245</v>
      </c>
      <c r="Q52" s="17">
        <v>392.0099921501527</v>
      </c>
      <c r="R52" s="17">
        <v>395.45744122020756</v>
      </c>
      <c r="S52" s="17">
        <v>398.77236771848339</v>
      </c>
      <c r="T52" s="17">
        <v>756.75200543365088</v>
      </c>
      <c r="U52" s="17">
        <v>1124.9542258690572</v>
      </c>
      <c r="V52" s="17">
        <v>1128.4389998656156</v>
      </c>
      <c r="W52" s="17">
        <v>1853.6976925615386</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137.44033583999999</v>
      </c>
      <c r="T57" s="5">
        <v>137.44033583999999</v>
      </c>
      <c r="U57" s="5">
        <v>430.75757915999998</v>
      </c>
      <c r="V57" s="5">
        <v>430.75757915999998</v>
      </c>
      <c r="W57" s="5">
        <v>430.75757915999998</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-15.82770351702354</v>
      </c>
      <c r="M59" s="5">
        <v>-15.892778548923541</v>
      </c>
      <c r="N59" s="5">
        <v>-14.746217916623539</v>
      </c>
      <c r="O59" s="5">
        <v>-13.58994578852354</v>
      </c>
      <c r="P59" s="5">
        <v>-12.454297390823545</v>
      </c>
      <c r="Q59" s="5">
        <v>576.98811914047644</v>
      </c>
      <c r="R59" s="5">
        <v>691.54397087997654</v>
      </c>
      <c r="S59" s="5">
        <v>692.48163991997649</v>
      </c>
      <c r="T59" s="5">
        <v>693.33205226697646</v>
      </c>
      <c r="U59" s="5">
        <v>694.10031494207647</v>
      </c>
      <c r="V59" s="5">
        <v>694.73232381787648</v>
      </c>
      <c r="W59" s="5">
        <v>2038.2999859219758</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467.25227341999999</v>
      </c>
      <c r="R60" s="5">
        <v>467.25227341999999</v>
      </c>
      <c r="S60" s="5">
        <v>915.83892966999997</v>
      </c>
      <c r="T60" s="5">
        <v>915.83892966999997</v>
      </c>
      <c r="U60" s="5">
        <v>915.83892966999997</v>
      </c>
      <c r="V60" s="5">
        <v>915.83892966999997</v>
      </c>
      <c r="W60" s="5">
        <v>915.83892966999997</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102" t="s">
        <v>248</v>
      </c>
      <c r="B65" s="102"/>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-15.295980757956041</v>
      </c>
      <c r="M65" s="17">
        <v>-15.064708026940085</v>
      </c>
      <c r="N65" s="17">
        <v>-13.849948656687641</v>
      </c>
      <c r="O65" s="17">
        <v>-12.987282835505372</v>
      </c>
      <c r="P65" s="17">
        <v>-11.625801124788172</v>
      </c>
      <c r="Q65" s="17">
        <v>1045.08089775198</v>
      </c>
      <c r="R65" s="17">
        <v>1159.993262256512</v>
      </c>
      <c r="S65" s="17">
        <v>1747.3016188401864</v>
      </c>
      <c r="T65" s="17">
        <v>1748.1576693440843</v>
      </c>
      <c r="U65" s="17">
        <v>2042.3249985400746</v>
      </c>
      <c r="V65" s="17">
        <v>2043.0612362056368</v>
      </c>
      <c r="W65" s="17">
        <v>3387.0710723732709</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102" t="s">
        <v>248</v>
      </c>
      <c r="B78" s="102"/>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115</v>
      </c>
      <c r="Q14" s="5">
        <v>115</v>
      </c>
      <c r="R14" s="5">
        <v>211.26342971</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150</v>
      </c>
      <c r="K15" s="5">
        <v>150</v>
      </c>
      <c r="L15" s="5">
        <v>150</v>
      </c>
      <c r="M15" s="5">
        <v>150</v>
      </c>
      <c r="N15" s="5">
        <v>150</v>
      </c>
      <c r="O15" s="5">
        <v>487.66693394999999</v>
      </c>
      <c r="P15" s="5">
        <v>487.66693394999999</v>
      </c>
      <c r="Q15" s="5">
        <v>487.66693394999999</v>
      </c>
      <c r="R15" s="5">
        <v>487.66693394999999</v>
      </c>
      <c r="S15" s="5">
        <v>557.36483301999999</v>
      </c>
      <c r="T15" s="5">
        <v>700</v>
      </c>
      <c r="U15" s="5">
        <v>700</v>
      </c>
      <c r="V15" s="5">
        <v>700</v>
      </c>
      <c r="W15" s="5">
        <v>700</v>
      </c>
      <c r="X15" s="5">
        <v>700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200</v>
      </c>
      <c r="H24" s="5">
        <v>241</v>
      </c>
      <c r="I24" s="5">
        <v>241</v>
      </c>
      <c r="J24" s="5">
        <v>241</v>
      </c>
      <c r="K24" s="5">
        <v>241</v>
      </c>
      <c r="L24" s="5">
        <v>241</v>
      </c>
      <c r="M24" s="5">
        <v>241</v>
      </c>
      <c r="N24" s="5">
        <v>241</v>
      </c>
      <c r="O24" s="5">
        <v>241</v>
      </c>
      <c r="P24" s="5">
        <v>241</v>
      </c>
      <c r="Q24" s="5">
        <v>241</v>
      </c>
      <c r="R24" s="5">
        <v>241</v>
      </c>
      <c r="S24" s="5">
        <v>241</v>
      </c>
      <c r="T24" s="5">
        <v>241</v>
      </c>
      <c r="U24" s="5">
        <v>241</v>
      </c>
      <c r="V24" s="5">
        <v>241</v>
      </c>
      <c r="W24" s="5">
        <v>241</v>
      </c>
      <c r="X24" s="5">
        <v>241</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0</v>
      </c>
      <c r="H27" s="5">
        <v>59</v>
      </c>
      <c r="I27" s="5">
        <v>159</v>
      </c>
      <c r="J27" s="5">
        <v>259</v>
      </c>
      <c r="K27" s="5">
        <v>359</v>
      </c>
      <c r="L27" s="5">
        <v>459</v>
      </c>
      <c r="M27" s="5">
        <v>459</v>
      </c>
      <c r="N27" s="5">
        <v>459</v>
      </c>
      <c r="O27" s="5">
        <v>459</v>
      </c>
      <c r="P27" s="5">
        <v>459</v>
      </c>
      <c r="Q27" s="5">
        <v>459</v>
      </c>
      <c r="R27" s="5">
        <v>459</v>
      </c>
      <c r="S27" s="5">
        <v>459</v>
      </c>
      <c r="T27" s="5">
        <v>459</v>
      </c>
      <c r="U27" s="5">
        <v>459</v>
      </c>
      <c r="V27" s="5">
        <v>459</v>
      </c>
      <c r="W27" s="5">
        <v>459</v>
      </c>
      <c r="X27" s="5">
        <v>459</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40</v>
      </c>
      <c r="U32" s="5">
        <v>40</v>
      </c>
      <c r="V32" s="5">
        <v>40</v>
      </c>
      <c r="W32" s="5">
        <v>40</v>
      </c>
      <c r="X32" s="5">
        <v>40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268.17887939000002</v>
      </c>
      <c r="S34" s="5">
        <v>268.17887939000002</v>
      </c>
      <c r="T34" s="5">
        <v>960</v>
      </c>
      <c r="U34" s="5">
        <v>960</v>
      </c>
      <c r="V34" s="5">
        <v>960</v>
      </c>
      <c r="W34" s="5">
        <v>960</v>
      </c>
      <c r="X34" s="5">
        <v>960</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103" t="s">
        <v>226</v>
      </c>
      <c r="B41" s="103"/>
      <c r="C41" s="86"/>
      <c r="D41" s="55">
        <v>0</v>
      </c>
      <c r="E41" s="55">
        <v>790</v>
      </c>
      <c r="F41" s="55">
        <v>790</v>
      </c>
      <c r="G41" s="55">
        <v>990</v>
      </c>
      <c r="H41" s="55">
        <v>1090</v>
      </c>
      <c r="I41" s="55">
        <v>1190</v>
      </c>
      <c r="J41" s="55">
        <v>1290</v>
      </c>
      <c r="K41" s="55">
        <v>1390</v>
      </c>
      <c r="L41" s="55">
        <v>1490</v>
      </c>
      <c r="M41" s="55">
        <v>1490</v>
      </c>
      <c r="N41" s="55">
        <v>1490</v>
      </c>
      <c r="O41" s="55">
        <v>1827.6669339499999</v>
      </c>
      <c r="P41" s="55">
        <v>1827.6669339499999</v>
      </c>
      <c r="Q41" s="55">
        <v>1827.6669339499999</v>
      </c>
      <c r="R41" s="55">
        <v>2192.1092430500003</v>
      </c>
      <c r="S41" s="55">
        <v>2350.5437124099999</v>
      </c>
      <c r="T41" s="55">
        <v>3425</v>
      </c>
      <c r="U41" s="55">
        <v>3425</v>
      </c>
      <c r="V41" s="55">
        <v>3480</v>
      </c>
      <c r="W41" s="55">
        <v>3480</v>
      </c>
      <c r="X41" s="55">
        <v>3480</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297.75568220999997</v>
      </c>
      <c r="W45" s="5">
        <v>586.75089233000006</v>
      </c>
      <c r="X45" s="5">
        <v>600</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Z51" s="64"/>
    </row>
    <row r="52" spans="1:26">
      <c r="A52" s="54" t="s">
        <v>144</v>
      </c>
      <c r="B52" s="54" t="s">
        <v>169</v>
      </c>
      <c r="C52" s="54" t="s">
        <v>170</v>
      </c>
      <c r="D52" s="5">
        <v>0</v>
      </c>
      <c r="E52" s="5">
        <v>500</v>
      </c>
      <c r="F52" s="5">
        <v>500</v>
      </c>
      <c r="G52" s="5">
        <v>500</v>
      </c>
      <c r="H52" s="5">
        <v>500</v>
      </c>
      <c r="I52" s="5">
        <v>500</v>
      </c>
      <c r="J52" s="5">
        <v>500</v>
      </c>
      <c r="K52" s="5">
        <v>500</v>
      </c>
      <c r="L52" s="5">
        <v>500</v>
      </c>
      <c r="M52" s="5">
        <v>500</v>
      </c>
      <c r="N52" s="5">
        <v>500</v>
      </c>
      <c r="O52" s="5">
        <v>500</v>
      </c>
      <c r="P52" s="5">
        <v>500</v>
      </c>
      <c r="Q52" s="5">
        <v>500</v>
      </c>
      <c r="R52" s="5">
        <v>500</v>
      </c>
      <c r="S52" s="5">
        <v>500</v>
      </c>
      <c r="T52" s="5">
        <v>500</v>
      </c>
      <c r="U52" s="5">
        <v>500</v>
      </c>
      <c r="V52" s="5">
        <v>500</v>
      </c>
      <c r="W52" s="5">
        <v>500</v>
      </c>
      <c r="X52" s="5">
        <v>500</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127</v>
      </c>
      <c r="B56" s="54" t="s">
        <v>177</v>
      </c>
      <c r="C56" s="54" t="s">
        <v>178</v>
      </c>
      <c r="D56" s="5">
        <v>0</v>
      </c>
      <c r="E56" s="5">
        <v>227</v>
      </c>
      <c r="F56" s="5">
        <v>227</v>
      </c>
      <c r="G56" s="5">
        <v>227</v>
      </c>
      <c r="H56" s="5">
        <v>227</v>
      </c>
      <c r="I56" s="5">
        <v>227</v>
      </c>
      <c r="J56" s="5">
        <v>227</v>
      </c>
      <c r="K56" s="5">
        <v>227</v>
      </c>
      <c r="L56" s="5">
        <v>227</v>
      </c>
      <c r="M56" s="5">
        <v>227</v>
      </c>
      <c r="N56" s="5">
        <v>227</v>
      </c>
      <c r="O56" s="5">
        <v>227</v>
      </c>
      <c r="P56" s="5">
        <v>227</v>
      </c>
      <c r="Q56" s="5">
        <v>227</v>
      </c>
      <c r="R56" s="5">
        <v>227</v>
      </c>
      <c r="S56" s="5">
        <v>227</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209</v>
      </c>
      <c r="J64" s="5">
        <v>209</v>
      </c>
      <c r="K64" s="5">
        <v>209</v>
      </c>
      <c r="L64" s="5">
        <v>209</v>
      </c>
      <c r="M64" s="5">
        <v>209</v>
      </c>
      <c r="N64" s="5">
        <v>209</v>
      </c>
      <c r="O64" s="5">
        <v>209</v>
      </c>
      <c r="P64" s="5">
        <v>209</v>
      </c>
      <c r="Q64" s="5">
        <v>209</v>
      </c>
      <c r="R64" s="5">
        <v>209</v>
      </c>
      <c r="S64" s="5">
        <v>209</v>
      </c>
      <c r="T64" s="5">
        <v>209</v>
      </c>
      <c r="U64" s="5">
        <v>209</v>
      </c>
      <c r="V64" s="5">
        <v>209</v>
      </c>
      <c r="W64" s="5">
        <v>209</v>
      </c>
      <c r="X64" s="5">
        <v>209</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422.72422038000002</v>
      </c>
      <c r="L65" s="5">
        <v>712.73874999999998</v>
      </c>
      <c r="M65" s="5">
        <v>712.73874999999998</v>
      </c>
      <c r="N65" s="5">
        <v>712.73874999999998</v>
      </c>
      <c r="O65" s="5">
        <v>712.73874999999998</v>
      </c>
      <c r="P65" s="5">
        <v>712.73874999999998</v>
      </c>
      <c r="Q65" s="5">
        <v>712.73874999999998</v>
      </c>
      <c r="R65" s="5">
        <v>712.73874999999998</v>
      </c>
      <c r="S65" s="5">
        <v>712.73874999999998</v>
      </c>
      <c r="T65" s="5">
        <v>712.73874999999998</v>
      </c>
      <c r="U65" s="5">
        <v>712.73874999999998</v>
      </c>
      <c r="V65" s="5">
        <v>712.73874999999998</v>
      </c>
      <c r="W65" s="5">
        <v>712.73874999999998</v>
      </c>
      <c r="X65" s="5">
        <v>712.73874999999998</v>
      </c>
      <c r="Z65" s="64"/>
    </row>
    <row r="66" spans="1:26">
      <c r="A66" s="54" t="s">
        <v>145</v>
      </c>
      <c r="B66" s="54" t="s">
        <v>197</v>
      </c>
      <c r="C66" s="54" t="s">
        <v>198</v>
      </c>
      <c r="D66" s="5">
        <v>0</v>
      </c>
      <c r="E66" s="5">
        <v>0</v>
      </c>
      <c r="F66" s="5">
        <v>0</v>
      </c>
      <c r="G66" s="5">
        <v>139.80000000000001</v>
      </c>
      <c r="H66" s="5">
        <v>459.8</v>
      </c>
      <c r="I66" s="5">
        <v>779.8</v>
      </c>
      <c r="J66" s="5">
        <v>788.78547037999999</v>
      </c>
      <c r="K66" s="5">
        <v>837.26125000000002</v>
      </c>
      <c r="L66" s="5">
        <v>837.26125000000002</v>
      </c>
      <c r="M66" s="5">
        <v>837.26125000000002</v>
      </c>
      <c r="N66" s="5">
        <v>837.26125000000002</v>
      </c>
      <c r="O66" s="5">
        <v>837.26125000000002</v>
      </c>
      <c r="P66" s="5">
        <v>837.26125000000002</v>
      </c>
      <c r="Q66" s="5">
        <v>837.26125000000002</v>
      </c>
      <c r="R66" s="5">
        <v>837.26125000000002</v>
      </c>
      <c r="S66" s="5">
        <v>837.26125000000002</v>
      </c>
      <c r="T66" s="5">
        <v>837.26125000000002</v>
      </c>
      <c r="U66" s="5">
        <v>837.26125000000002</v>
      </c>
      <c r="V66" s="5">
        <v>837.26125000000002</v>
      </c>
      <c r="W66" s="5">
        <v>837.26125000000002</v>
      </c>
      <c r="X66" s="5">
        <v>837.26125000000002</v>
      </c>
      <c r="Z66" s="64"/>
    </row>
    <row r="67" spans="1:26">
      <c r="A67" s="54" t="s">
        <v>145</v>
      </c>
      <c r="B67" s="54" t="s">
        <v>199</v>
      </c>
      <c r="C67" s="54" t="s">
        <v>200</v>
      </c>
      <c r="D67" s="5">
        <v>0</v>
      </c>
      <c r="E67" s="5">
        <v>0</v>
      </c>
      <c r="F67" s="5">
        <v>0</v>
      </c>
      <c r="G67" s="5">
        <v>0</v>
      </c>
      <c r="H67" s="5">
        <v>0</v>
      </c>
      <c r="I67" s="5">
        <v>0</v>
      </c>
      <c r="J67" s="5">
        <v>311.01452962000002</v>
      </c>
      <c r="K67" s="5">
        <v>311.01452962000002</v>
      </c>
      <c r="L67" s="5">
        <v>341</v>
      </c>
      <c r="M67" s="5">
        <v>341</v>
      </c>
      <c r="N67" s="5">
        <v>341</v>
      </c>
      <c r="O67" s="5">
        <v>341</v>
      </c>
      <c r="P67" s="5">
        <v>341</v>
      </c>
      <c r="Q67" s="5">
        <v>341</v>
      </c>
      <c r="R67" s="5">
        <v>341</v>
      </c>
      <c r="S67" s="5">
        <v>341</v>
      </c>
      <c r="T67" s="5">
        <v>341</v>
      </c>
      <c r="U67" s="5">
        <v>341</v>
      </c>
      <c r="V67" s="5">
        <v>341</v>
      </c>
      <c r="W67" s="5">
        <v>341</v>
      </c>
      <c r="X67" s="5">
        <v>341</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147</v>
      </c>
      <c r="B79" s="54" t="s">
        <v>223</v>
      </c>
      <c r="C79" s="54" t="s">
        <v>224</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103" t="s">
        <v>226</v>
      </c>
      <c r="B81" s="103"/>
      <c r="C81" s="86"/>
      <c r="D81" s="55">
        <v>0</v>
      </c>
      <c r="E81" s="55">
        <v>1087.2</v>
      </c>
      <c r="F81" s="55">
        <v>1087.2</v>
      </c>
      <c r="G81" s="55">
        <v>1227</v>
      </c>
      <c r="H81" s="55">
        <v>1547</v>
      </c>
      <c r="I81" s="55">
        <v>1867</v>
      </c>
      <c r="J81" s="55">
        <v>2187</v>
      </c>
      <c r="K81" s="55">
        <v>2507</v>
      </c>
      <c r="L81" s="55">
        <v>2827</v>
      </c>
      <c r="M81" s="55">
        <v>2827</v>
      </c>
      <c r="N81" s="55">
        <v>2827</v>
      </c>
      <c r="O81" s="55">
        <v>2827</v>
      </c>
      <c r="P81" s="55">
        <v>2827</v>
      </c>
      <c r="Q81" s="55">
        <v>2827</v>
      </c>
      <c r="R81" s="55">
        <v>2827</v>
      </c>
      <c r="S81" s="55">
        <v>2827</v>
      </c>
      <c r="T81" s="55">
        <v>2828</v>
      </c>
      <c r="U81" s="55">
        <v>2828</v>
      </c>
      <c r="V81" s="55">
        <v>3125.75568221</v>
      </c>
      <c r="W81" s="55">
        <v>3614.7508923300002</v>
      </c>
      <c r="X81" s="55">
        <v>3628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55</v>
      </c>
      <c r="I87" s="5">
        <v>55</v>
      </c>
      <c r="J87" s="5">
        <v>55</v>
      </c>
      <c r="K87" s="5">
        <v>55</v>
      </c>
      <c r="L87" s="5">
        <v>55</v>
      </c>
      <c r="M87" s="5">
        <v>55</v>
      </c>
      <c r="N87" s="5">
        <v>55</v>
      </c>
      <c r="O87" s="5">
        <v>55</v>
      </c>
      <c r="P87" s="5">
        <v>55</v>
      </c>
      <c r="Q87" s="5">
        <v>55</v>
      </c>
      <c r="R87" s="5">
        <v>55</v>
      </c>
      <c r="S87" s="5">
        <v>55</v>
      </c>
      <c r="T87" s="5">
        <v>55</v>
      </c>
      <c r="U87" s="5">
        <v>55</v>
      </c>
      <c r="V87" s="5">
        <v>352.75568220999997</v>
      </c>
      <c r="W87" s="5">
        <v>641.75089233000006</v>
      </c>
      <c r="X87" s="5">
        <v>655</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0</v>
      </c>
      <c r="J92" s="5">
        <v>0</v>
      </c>
      <c r="K92" s="5">
        <v>0</v>
      </c>
      <c r="L92" s="5">
        <v>0</v>
      </c>
      <c r="M92" s="5">
        <v>0</v>
      </c>
      <c r="N92" s="5">
        <v>0</v>
      </c>
      <c r="O92" s="5">
        <v>0</v>
      </c>
      <c r="P92" s="5">
        <v>0</v>
      </c>
      <c r="Q92" s="5">
        <v>0</v>
      </c>
      <c r="R92" s="5">
        <v>0</v>
      </c>
      <c r="S92" s="5">
        <v>0</v>
      </c>
      <c r="T92" s="5">
        <v>0</v>
      </c>
      <c r="U92" s="5">
        <v>0</v>
      </c>
      <c r="V92" s="5">
        <v>0</v>
      </c>
      <c r="W92" s="5">
        <v>0</v>
      </c>
      <c r="X92" s="5">
        <v>0</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0</v>
      </c>
      <c r="S93" s="5">
        <v>0</v>
      </c>
      <c r="T93" s="5">
        <v>0</v>
      </c>
      <c r="U93" s="5">
        <v>0</v>
      </c>
      <c r="V93" s="5">
        <v>0</v>
      </c>
      <c r="W93" s="5">
        <v>0</v>
      </c>
      <c r="X93" s="5">
        <v>0</v>
      </c>
      <c r="Z93" s="64"/>
    </row>
    <row r="94" spans="1:26">
      <c r="A94" s="54" t="s">
        <v>144</v>
      </c>
      <c r="B94" s="54" t="s">
        <v>169</v>
      </c>
      <c r="C94" s="54" t="s">
        <v>170</v>
      </c>
      <c r="D94" s="5">
        <v>0</v>
      </c>
      <c r="E94" s="5">
        <v>500</v>
      </c>
      <c r="F94" s="5">
        <v>500</v>
      </c>
      <c r="G94" s="5">
        <v>500</v>
      </c>
      <c r="H94" s="5">
        <v>500</v>
      </c>
      <c r="I94" s="5">
        <v>500</v>
      </c>
      <c r="J94" s="5">
        <v>500</v>
      </c>
      <c r="K94" s="5">
        <v>500</v>
      </c>
      <c r="L94" s="5">
        <v>500</v>
      </c>
      <c r="M94" s="5">
        <v>500</v>
      </c>
      <c r="N94" s="5">
        <v>500</v>
      </c>
      <c r="O94" s="5">
        <v>500</v>
      </c>
      <c r="P94" s="5">
        <v>500</v>
      </c>
      <c r="Q94" s="5">
        <v>500</v>
      </c>
      <c r="R94" s="5">
        <v>500</v>
      </c>
      <c r="S94" s="5">
        <v>500</v>
      </c>
      <c r="T94" s="5">
        <v>500</v>
      </c>
      <c r="U94" s="5">
        <v>500</v>
      </c>
      <c r="V94" s="5">
        <v>500</v>
      </c>
      <c r="W94" s="5">
        <v>500</v>
      </c>
      <c r="X94" s="5">
        <v>500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115</v>
      </c>
      <c r="J96" s="5">
        <v>115</v>
      </c>
      <c r="K96" s="5">
        <v>115</v>
      </c>
      <c r="L96" s="5">
        <v>115</v>
      </c>
      <c r="M96" s="5">
        <v>115</v>
      </c>
      <c r="N96" s="5">
        <v>115</v>
      </c>
      <c r="O96" s="5">
        <v>115</v>
      </c>
      <c r="P96" s="5">
        <v>115</v>
      </c>
      <c r="Q96" s="5">
        <v>115</v>
      </c>
      <c r="R96" s="5">
        <v>211.26342971</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150</v>
      </c>
      <c r="K97" s="5">
        <v>150</v>
      </c>
      <c r="L97" s="5">
        <v>150</v>
      </c>
      <c r="M97" s="5">
        <v>150</v>
      </c>
      <c r="N97" s="5">
        <v>150</v>
      </c>
      <c r="O97" s="5">
        <v>487.66693394999999</v>
      </c>
      <c r="P97" s="5">
        <v>487.66693394999999</v>
      </c>
      <c r="Q97" s="5">
        <v>487.66693394999999</v>
      </c>
      <c r="R97" s="5">
        <v>487.66693394999999</v>
      </c>
      <c r="S97" s="5">
        <v>557.36483301999999</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227</v>
      </c>
      <c r="M98" s="5">
        <v>227</v>
      </c>
      <c r="N98" s="5">
        <v>227</v>
      </c>
      <c r="O98" s="5">
        <v>227</v>
      </c>
      <c r="P98" s="5">
        <v>227</v>
      </c>
      <c r="Q98" s="5">
        <v>227</v>
      </c>
      <c r="R98" s="5">
        <v>227</v>
      </c>
      <c r="S98" s="5">
        <v>227</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0</v>
      </c>
      <c r="P103" s="5">
        <v>0</v>
      </c>
      <c r="Q103" s="5">
        <v>0</v>
      </c>
      <c r="R103" s="5">
        <v>0</v>
      </c>
      <c r="S103" s="5">
        <v>0</v>
      </c>
      <c r="T103" s="5">
        <v>0</v>
      </c>
      <c r="U103" s="5">
        <v>0</v>
      </c>
      <c r="V103" s="5">
        <v>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409</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422.72422038000002</v>
      </c>
      <c r="L107" s="5">
        <v>712.73874999999998</v>
      </c>
      <c r="M107" s="5">
        <v>712.73874999999998</v>
      </c>
      <c r="N107" s="5">
        <v>712.73874999999998</v>
      </c>
      <c r="O107" s="5">
        <v>712.73874999999998</v>
      </c>
      <c r="P107" s="5">
        <v>712.73874999999998</v>
      </c>
      <c r="Q107" s="5">
        <v>712.73874999999998</v>
      </c>
      <c r="R107" s="5">
        <v>712.73874999999998</v>
      </c>
      <c r="S107" s="5">
        <v>712.73874999999998</v>
      </c>
      <c r="T107" s="5">
        <v>712.73874999999998</v>
      </c>
      <c r="U107" s="5">
        <v>712.73874999999998</v>
      </c>
      <c r="V107" s="5">
        <v>712.73874999999998</v>
      </c>
      <c r="W107" s="5">
        <v>712.73874999999998</v>
      </c>
      <c r="X107" s="5">
        <v>712.73874999999998</v>
      </c>
      <c r="Z107" s="64"/>
    </row>
    <row r="108" spans="1:26">
      <c r="A108" s="54" t="s">
        <v>145</v>
      </c>
      <c r="B108" s="54" t="s">
        <v>197</v>
      </c>
      <c r="C108" s="54" t="s">
        <v>198</v>
      </c>
      <c r="D108" s="5">
        <v>0</v>
      </c>
      <c r="E108" s="5">
        <v>0</v>
      </c>
      <c r="F108" s="5">
        <v>0</v>
      </c>
      <c r="G108" s="5">
        <v>139.80000000000001</v>
      </c>
      <c r="H108" s="5">
        <v>459.8</v>
      </c>
      <c r="I108" s="5">
        <v>779.8</v>
      </c>
      <c r="J108" s="5">
        <v>788.78547037999999</v>
      </c>
      <c r="K108" s="5">
        <v>837.26125000000002</v>
      </c>
      <c r="L108" s="5">
        <v>837.26125000000002</v>
      </c>
      <c r="M108" s="5">
        <v>837.26125000000002</v>
      </c>
      <c r="N108" s="5">
        <v>837.26125000000002</v>
      </c>
      <c r="O108" s="5">
        <v>837.26125000000002</v>
      </c>
      <c r="P108" s="5">
        <v>837.26125000000002</v>
      </c>
      <c r="Q108" s="5">
        <v>837.26125000000002</v>
      </c>
      <c r="R108" s="5">
        <v>837.26125000000002</v>
      </c>
      <c r="S108" s="5">
        <v>837.26125000000002</v>
      </c>
      <c r="T108" s="5">
        <v>837.26125000000002</v>
      </c>
      <c r="U108" s="5">
        <v>837.26125000000002</v>
      </c>
      <c r="V108" s="5">
        <v>837.26125000000002</v>
      </c>
      <c r="W108" s="5">
        <v>837.26125000000002</v>
      </c>
      <c r="X108" s="5">
        <v>837.26125000000002</v>
      </c>
      <c r="Z108" s="64"/>
    </row>
    <row r="109" spans="1:26">
      <c r="A109" s="54" t="s">
        <v>145</v>
      </c>
      <c r="B109" s="54" t="s">
        <v>199</v>
      </c>
      <c r="C109" s="54" t="s">
        <v>200</v>
      </c>
      <c r="D109" s="5">
        <v>0</v>
      </c>
      <c r="E109" s="5">
        <v>0</v>
      </c>
      <c r="F109" s="5">
        <v>0</v>
      </c>
      <c r="G109" s="5">
        <v>0</v>
      </c>
      <c r="H109" s="5">
        <v>59</v>
      </c>
      <c r="I109" s="5">
        <v>159</v>
      </c>
      <c r="J109" s="5">
        <v>570.01452962000008</v>
      </c>
      <c r="K109" s="5">
        <v>670.01452962000008</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40</v>
      </c>
      <c r="U114" s="5">
        <v>40</v>
      </c>
      <c r="V114" s="5">
        <v>40</v>
      </c>
      <c r="W114" s="5">
        <v>40</v>
      </c>
      <c r="X114" s="5">
        <v>40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0</v>
      </c>
      <c r="N116" s="5">
        <v>0</v>
      </c>
      <c r="O116" s="5">
        <v>0</v>
      </c>
      <c r="P116" s="5">
        <v>0</v>
      </c>
      <c r="Q116" s="5">
        <v>0</v>
      </c>
      <c r="R116" s="5">
        <v>268.17887939000002</v>
      </c>
      <c r="S116" s="5">
        <v>268.17887939000002</v>
      </c>
      <c r="T116" s="5">
        <v>960</v>
      </c>
      <c r="U116" s="5">
        <v>960</v>
      </c>
      <c r="V116" s="5">
        <v>960</v>
      </c>
      <c r="W116" s="5">
        <v>960</v>
      </c>
      <c r="X116" s="5">
        <v>960</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147</v>
      </c>
      <c r="B120" s="54" t="s">
        <v>221</v>
      </c>
      <c r="C120" s="54" t="s">
        <v>222</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147</v>
      </c>
      <c r="B121" s="54" t="s">
        <v>223</v>
      </c>
      <c r="C121" s="54" t="s">
        <v>224</v>
      </c>
      <c r="D121" s="5">
        <v>0</v>
      </c>
      <c r="E121" s="5">
        <v>0</v>
      </c>
      <c r="F121" s="5">
        <v>0</v>
      </c>
      <c r="G121" s="5">
        <v>0</v>
      </c>
      <c r="H121" s="5">
        <v>0</v>
      </c>
      <c r="I121" s="5">
        <v>0</v>
      </c>
      <c r="J121" s="5">
        <v>0</v>
      </c>
      <c r="K121" s="5">
        <v>0</v>
      </c>
      <c r="L121" s="5">
        <v>0</v>
      </c>
      <c r="M121" s="5">
        <v>0</v>
      </c>
      <c r="N121" s="5">
        <v>0</v>
      </c>
      <c r="O121" s="5">
        <v>0</v>
      </c>
      <c r="P121" s="5">
        <v>0</v>
      </c>
      <c r="Q121" s="5">
        <v>0</v>
      </c>
      <c r="R121" s="5">
        <v>0</v>
      </c>
      <c r="S121" s="5">
        <v>0</v>
      </c>
      <c r="T121" s="5">
        <v>0</v>
      </c>
      <c r="U121" s="5">
        <v>0</v>
      </c>
      <c r="V121" s="5">
        <v>0</v>
      </c>
      <c r="W121" s="5">
        <v>0</v>
      </c>
      <c r="X121" s="5">
        <v>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103" t="s">
        <v>226</v>
      </c>
      <c r="B123" s="103"/>
      <c r="C123" s="86"/>
      <c r="D123" s="55">
        <v>0</v>
      </c>
      <c r="E123" s="55">
        <v>1877.2</v>
      </c>
      <c r="F123" s="55">
        <v>1877.2</v>
      </c>
      <c r="G123" s="55">
        <v>2217</v>
      </c>
      <c r="H123" s="55">
        <v>2637</v>
      </c>
      <c r="I123" s="55">
        <v>3057</v>
      </c>
      <c r="J123" s="55">
        <v>3477</v>
      </c>
      <c r="K123" s="55">
        <v>3897</v>
      </c>
      <c r="L123" s="55">
        <v>4317</v>
      </c>
      <c r="M123" s="55">
        <v>4317</v>
      </c>
      <c r="N123" s="55">
        <v>4317</v>
      </c>
      <c r="O123" s="55">
        <v>4654.6669339500004</v>
      </c>
      <c r="P123" s="55">
        <v>4654.6669339500004</v>
      </c>
      <c r="Q123" s="55">
        <v>4654.6669339500004</v>
      </c>
      <c r="R123" s="55">
        <v>5019.1092430499993</v>
      </c>
      <c r="S123" s="55">
        <v>5177.543712409999</v>
      </c>
      <c r="T123" s="55">
        <v>6253</v>
      </c>
      <c r="U123" s="55">
        <v>6253</v>
      </c>
      <c r="V123" s="55">
        <v>6605.7556822099996</v>
      </c>
      <c r="W123" s="55">
        <v>7094.7508923299993</v>
      </c>
      <c r="X123" s="55">
        <v>7108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974.66068892999999</v>
      </c>
      <c r="U13" s="5">
        <v>974.66068892999999</v>
      </c>
      <c r="V13" s="5">
        <v>976.61660915000004</v>
      </c>
      <c r="W13" s="5">
        <v>1833.3414791</v>
      </c>
      <c r="X13" s="5">
        <v>1833.3414791</v>
      </c>
    </row>
    <row r="14" spans="1:25">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127</v>
      </c>
      <c r="B15" s="54" t="s">
        <v>175</v>
      </c>
      <c r="C15" s="54" t="s">
        <v>176</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200</v>
      </c>
      <c r="H23" s="5">
        <v>300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20</v>
      </c>
      <c r="J27" s="5">
        <v>120</v>
      </c>
      <c r="K27" s="5">
        <v>220</v>
      </c>
      <c r="L27" s="5">
        <v>320</v>
      </c>
      <c r="M27" s="5">
        <v>320</v>
      </c>
      <c r="N27" s="5">
        <v>320</v>
      </c>
      <c r="O27" s="5">
        <v>320</v>
      </c>
      <c r="P27" s="5">
        <v>320</v>
      </c>
      <c r="Q27" s="5">
        <v>320</v>
      </c>
      <c r="R27" s="5">
        <v>320</v>
      </c>
      <c r="S27" s="5">
        <v>320</v>
      </c>
      <c r="T27" s="5">
        <v>320</v>
      </c>
      <c r="U27" s="5">
        <v>320</v>
      </c>
      <c r="V27" s="5">
        <v>320</v>
      </c>
      <c r="W27" s="5">
        <v>320</v>
      </c>
      <c r="X27" s="5">
        <v>320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0</v>
      </c>
      <c r="T29" s="5">
        <v>559.93438070000002</v>
      </c>
      <c r="U29" s="5">
        <v>559.93438070000002</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178.83121184000001</v>
      </c>
      <c r="S34" s="5">
        <v>470.45699430000002</v>
      </c>
      <c r="T34" s="5">
        <v>960.00000001000001</v>
      </c>
      <c r="U34" s="5">
        <v>960.00000001000001</v>
      </c>
      <c r="V34" s="5">
        <v>960.00000001000001</v>
      </c>
      <c r="W34" s="5">
        <v>960.00000001000001</v>
      </c>
      <c r="X34" s="5">
        <v>960.00000001000001</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990</v>
      </c>
      <c r="H40" s="55">
        <v>1090</v>
      </c>
      <c r="I40" s="55">
        <v>1190</v>
      </c>
      <c r="J40" s="55">
        <v>1290</v>
      </c>
      <c r="K40" s="55">
        <v>1390</v>
      </c>
      <c r="L40" s="55">
        <v>1490</v>
      </c>
      <c r="M40" s="55">
        <v>1490</v>
      </c>
      <c r="N40" s="55">
        <v>1490</v>
      </c>
      <c r="O40" s="55">
        <v>1490</v>
      </c>
      <c r="P40" s="55">
        <v>1490</v>
      </c>
      <c r="Q40" s="55">
        <v>1490</v>
      </c>
      <c r="R40" s="55">
        <v>1668.8312118399999</v>
      </c>
      <c r="S40" s="55">
        <v>1960.4569943000001</v>
      </c>
      <c r="T40" s="55">
        <v>3869.59506964</v>
      </c>
      <c r="U40" s="55">
        <v>3869.59506964</v>
      </c>
      <c r="V40" s="55">
        <v>4311.6166091599998</v>
      </c>
      <c r="W40" s="55">
        <v>5168.3414791099995</v>
      </c>
      <c r="X40" s="55">
        <v>5168.3414791099995</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0</v>
      </c>
      <c r="I44" s="5">
        <v>0</v>
      </c>
      <c r="J44" s="5">
        <v>0</v>
      </c>
      <c r="K44" s="5">
        <v>0</v>
      </c>
      <c r="L44" s="5">
        <v>0</v>
      </c>
      <c r="M44" s="5">
        <v>0</v>
      </c>
      <c r="N44" s="5">
        <v>0</v>
      </c>
      <c r="O44" s="5">
        <v>0</v>
      </c>
      <c r="P44" s="5">
        <v>0</v>
      </c>
      <c r="Q44" s="5">
        <v>0</v>
      </c>
      <c r="R44" s="5">
        <v>512.15186128000005</v>
      </c>
      <c r="S44" s="5">
        <v>512.15186128000005</v>
      </c>
      <c r="T44" s="5">
        <v>645</v>
      </c>
      <c r="U44" s="5">
        <v>645</v>
      </c>
      <c r="V44" s="5">
        <v>645</v>
      </c>
      <c r="W44" s="5">
        <v>645</v>
      </c>
      <c r="X44" s="5">
        <v>645</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3"/>
    </row>
    <row r="51" spans="1:25">
      <c r="A51" s="54" t="s">
        <v>144</v>
      </c>
      <c r="B51" s="54" t="s">
        <v>169</v>
      </c>
      <c r="C51" s="54" t="s">
        <v>170</v>
      </c>
      <c r="D51" s="5">
        <v>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500</v>
      </c>
      <c r="W51" s="5">
        <v>500</v>
      </c>
      <c r="X51" s="5">
        <v>500</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227</v>
      </c>
      <c r="P55" s="5">
        <v>227</v>
      </c>
      <c r="Q55" s="5">
        <v>227</v>
      </c>
      <c r="R55" s="5">
        <v>227</v>
      </c>
      <c r="S55" s="5">
        <v>227</v>
      </c>
      <c r="T55" s="5">
        <v>227</v>
      </c>
      <c r="U55" s="5">
        <v>227</v>
      </c>
      <c r="V55" s="5">
        <v>227</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348.8</v>
      </c>
      <c r="H63" s="5">
        <v>450</v>
      </c>
      <c r="I63" s="5">
        <v>450</v>
      </c>
      <c r="J63" s="5">
        <v>450</v>
      </c>
      <c r="K63" s="5">
        <v>450</v>
      </c>
      <c r="L63" s="5">
        <v>450</v>
      </c>
      <c r="M63" s="5">
        <v>450</v>
      </c>
      <c r="N63" s="5">
        <v>450</v>
      </c>
      <c r="O63" s="5">
        <v>450</v>
      </c>
      <c r="P63" s="5">
        <v>450</v>
      </c>
      <c r="Q63" s="5">
        <v>450</v>
      </c>
      <c r="R63" s="5">
        <v>450</v>
      </c>
      <c r="S63" s="5">
        <v>450</v>
      </c>
      <c r="T63" s="5">
        <v>450</v>
      </c>
      <c r="U63" s="5">
        <v>450</v>
      </c>
      <c r="V63" s="5">
        <v>450</v>
      </c>
      <c r="W63" s="5">
        <v>450</v>
      </c>
      <c r="X63" s="5">
        <v>450</v>
      </c>
      <c r="Y63" s="3"/>
    </row>
    <row r="64" spans="1:25">
      <c r="A64" s="54" t="s">
        <v>145</v>
      </c>
      <c r="B64" s="54" t="s">
        <v>195</v>
      </c>
      <c r="C64" s="54" t="s">
        <v>196</v>
      </c>
      <c r="D64" s="5">
        <v>0</v>
      </c>
      <c r="E64" s="5">
        <v>151.19999999999999</v>
      </c>
      <c r="F64" s="5">
        <v>151.19999999999999</v>
      </c>
      <c r="G64" s="5">
        <v>151.19999999999999</v>
      </c>
      <c r="H64" s="5">
        <v>151.19999999999999</v>
      </c>
      <c r="I64" s="5">
        <v>471.2</v>
      </c>
      <c r="J64" s="5">
        <v>510</v>
      </c>
      <c r="K64" s="5">
        <v>727.62217801999998</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145</v>
      </c>
      <c r="B65" s="54" t="s">
        <v>197</v>
      </c>
      <c r="C65" s="54" t="s">
        <v>198</v>
      </c>
      <c r="D65" s="5">
        <v>0</v>
      </c>
      <c r="E65" s="5">
        <v>0</v>
      </c>
      <c r="F65" s="5">
        <v>0</v>
      </c>
      <c r="G65" s="5">
        <v>0</v>
      </c>
      <c r="H65" s="5">
        <v>218.8</v>
      </c>
      <c r="I65" s="5">
        <v>218.8</v>
      </c>
      <c r="J65" s="5">
        <v>500</v>
      </c>
      <c r="K65" s="5">
        <v>602.37782198000002</v>
      </c>
      <c r="L65" s="5">
        <v>900</v>
      </c>
      <c r="M65" s="5">
        <v>900</v>
      </c>
      <c r="N65" s="5">
        <v>900</v>
      </c>
      <c r="O65" s="5">
        <v>900</v>
      </c>
      <c r="P65" s="5">
        <v>900</v>
      </c>
      <c r="Q65" s="5">
        <v>900</v>
      </c>
      <c r="R65" s="5">
        <v>900</v>
      </c>
      <c r="S65" s="5">
        <v>900</v>
      </c>
      <c r="T65" s="5">
        <v>900</v>
      </c>
      <c r="U65" s="5">
        <v>900</v>
      </c>
      <c r="V65" s="5">
        <v>900</v>
      </c>
      <c r="W65" s="5">
        <v>900</v>
      </c>
      <c r="X65" s="5">
        <v>900</v>
      </c>
      <c r="Y65" s="3"/>
    </row>
    <row r="66" spans="1:25">
      <c r="A66" s="54" t="s">
        <v>145</v>
      </c>
      <c r="B66" s="54" t="s">
        <v>199</v>
      </c>
      <c r="C66" s="54" t="s">
        <v>200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0</v>
      </c>
      <c r="X67" s="5">
        <v>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40</v>
      </c>
      <c r="W69" s="5">
        <v>40</v>
      </c>
      <c r="X69" s="5">
        <v>40</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Y78" s="3"/>
    </row>
    <row r="79" spans="1:25">
      <c r="A79" s="103" t="s">
        <v>226</v>
      </c>
      <c r="B79" s="103"/>
      <c r="C79" s="86"/>
      <c r="D79" s="55">
        <v>0</v>
      </c>
      <c r="E79" s="55">
        <v>1087.2</v>
      </c>
      <c r="F79" s="55">
        <v>1087.2</v>
      </c>
      <c r="G79" s="55">
        <v>1227</v>
      </c>
      <c r="H79" s="55">
        <v>1547</v>
      </c>
      <c r="I79" s="55">
        <v>1867</v>
      </c>
      <c r="J79" s="55">
        <v>2187</v>
      </c>
      <c r="K79" s="55">
        <v>2507</v>
      </c>
      <c r="L79" s="55">
        <v>2827</v>
      </c>
      <c r="M79" s="55">
        <v>2827</v>
      </c>
      <c r="N79" s="55">
        <v>2827</v>
      </c>
      <c r="O79" s="55">
        <v>2827</v>
      </c>
      <c r="P79" s="55">
        <v>2827</v>
      </c>
      <c r="Q79" s="55">
        <v>2827</v>
      </c>
      <c r="R79" s="55">
        <v>3339.15186128</v>
      </c>
      <c r="S79" s="55">
        <v>3339.15186128</v>
      </c>
      <c r="T79" s="55">
        <v>3472</v>
      </c>
      <c r="U79" s="55">
        <v>3472</v>
      </c>
      <c r="V79" s="55">
        <v>3512</v>
      </c>
      <c r="W79" s="55">
        <v>4513</v>
      </c>
      <c r="X79" s="55">
        <v>4513</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55</v>
      </c>
      <c r="I85" s="5">
        <v>55</v>
      </c>
      <c r="J85" s="5">
        <v>55</v>
      </c>
      <c r="K85" s="5">
        <v>55</v>
      </c>
      <c r="L85" s="5">
        <v>55</v>
      </c>
      <c r="M85" s="5">
        <v>55</v>
      </c>
      <c r="N85" s="5">
        <v>55</v>
      </c>
      <c r="O85" s="5">
        <v>55</v>
      </c>
      <c r="P85" s="5">
        <v>55</v>
      </c>
      <c r="Q85" s="5">
        <v>55</v>
      </c>
      <c r="R85" s="5">
        <v>567.15186128000005</v>
      </c>
      <c r="S85" s="5">
        <v>567.15186128000005</v>
      </c>
      <c r="T85" s="5">
        <v>700</v>
      </c>
      <c r="U85" s="5">
        <v>700</v>
      </c>
      <c r="V85" s="5">
        <v>700</v>
      </c>
      <c r="W85" s="5">
        <v>700</v>
      </c>
      <c r="X85" s="5">
        <v>700</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355</v>
      </c>
      <c r="K88" s="5">
        <v>355</v>
      </c>
      <c r="L88" s="5">
        <v>355</v>
      </c>
      <c r="M88" s="5">
        <v>355</v>
      </c>
      <c r="N88" s="5">
        <v>355</v>
      </c>
      <c r="O88" s="5">
        <v>355</v>
      </c>
      <c r="P88" s="5">
        <v>355</v>
      </c>
      <c r="Q88" s="5">
        <v>355</v>
      </c>
      <c r="R88" s="5">
        <v>355</v>
      </c>
      <c r="S88" s="5">
        <v>355</v>
      </c>
      <c r="T88" s="5">
        <v>355</v>
      </c>
      <c r="U88" s="5">
        <v>355</v>
      </c>
      <c r="V88" s="5">
        <v>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c r="X90" s="5">
        <v>0</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Y91" s="3"/>
    </row>
    <row r="92" spans="1:25">
      <c r="A92" s="54" t="s">
        <v>144</v>
      </c>
      <c r="B92" s="54" t="s">
        <v>169</v>
      </c>
      <c r="C92" s="54" t="s">
        <v>170</v>
      </c>
      <c r="D92" s="5">
        <v>0</v>
      </c>
      <c r="E92" s="5">
        <v>500</v>
      </c>
      <c r="F92" s="5">
        <v>500</v>
      </c>
      <c r="G92" s="5">
        <v>500</v>
      </c>
      <c r="H92" s="5">
        <v>500</v>
      </c>
      <c r="I92" s="5">
        <v>500</v>
      </c>
      <c r="J92" s="5">
        <v>500</v>
      </c>
      <c r="K92" s="5">
        <v>500</v>
      </c>
      <c r="L92" s="5">
        <v>500</v>
      </c>
      <c r="M92" s="5">
        <v>500</v>
      </c>
      <c r="N92" s="5">
        <v>500</v>
      </c>
      <c r="O92" s="5">
        <v>500</v>
      </c>
      <c r="P92" s="5">
        <v>500</v>
      </c>
      <c r="Q92" s="5">
        <v>500</v>
      </c>
      <c r="R92" s="5">
        <v>500</v>
      </c>
      <c r="S92" s="5">
        <v>500</v>
      </c>
      <c r="T92" s="5">
        <v>500</v>
      </c>
      <c r="U92" s="5">
        <v>500</v>
      </c>
      <c r="V92" s="5">
        <v>500</v>
      </c>
      <c r="W92" s="5">
        <v>500</v>
      </c>
      <c r="X92" s="5">
        <v>500</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115</v>
      </c>
      <c r="P93" s="5">
        <v>115</v>
      </c>
      <c r="Q93" s="5">
        <v>115</v>
      </c>
      <c r="R93" s="5">
        <v>115</v>
      </c>
      <c r="S93" s="5">
        <v>115</v>
      </c>
      <c r="T93" s="5">
        <v>974.66068892999999</v>
      </c>
      <c r="U93" s="5">
        <v>974.66068892999999</v>
      </c>
      <c r="V93" s="5">
        <v>976.61660915000004</v>
      </c>
      <c r="W93" s="5">
        <v>1833.3414791</v>
      </c>
      <c r="X93" s="5">
        <v>1833.3414791</v>
      </c>
      <c r="Y93" s="3"/>
    </row>
    <row r="94" spans="1:25">
      <c r="A94" s="54" t="s">
        <v>127</v>
      </c>
      <c r="B94" s="54" t="s">
        <v>173</v>
      </c>
      <c r="C94" s="54" t="s">
        <v>174</v>
      </c>
      <c r="D94" s="5">
        <v>0</v>
      </c>
      <c r="E94" s="5">
        <v>115</v>
      </c>
      <c r="F94" s="5">
        <v>115</v>
      </c>
      <c r="G94" s="5">
        <v>115</v>
      </c>
      <c r="H94" s="5">
        <v>115</v>
      </c>
      <c r="I94" s="5">
        <v>115</v>
      </c>
      <c r="J94" s="5">
        <v>115</v>
      </c>
      <c r="K94" s="5">
        <v>115</v>
      </c>
      <c r="L94" s="5">
        <v>115</v>
      </c>
      <c r="M94" s="5">
        <v>115</v>
      </c>
      <c r="N94" s="5">
        <v>115</v>
      </c>
      <c r="O94" s="5">
        <v>115</v>
      </c>
      <c r="P94" s="5">
        <v>115</v>
      </c>
      <c r="Q94" s="5">
        <v>115</v>
      </c>
      <c r="R94" s="5">
        <v>115</v>
      </c>
      <c r="S94" s="5">
        <v>115</v>
      </c>
      <c r="T94" s="5">
        <v>115</v>
      </c>
      <c r="U94" s="5">
        <v>115</v>
      </c>
      <c r="V94" s="5">
        <v>115</v>
      </c>
      <c r="W94" s="5">
        <v>115</v>
      </c>
      <c r="X94" s="5">
        <v>115</v>
      </c>
      <c r="Y94" s="3"/>
    </row>
    <row r="95" spans="1:25">
      <c r="A95" s="54" t="s">
        <v>127</v>
      </c>
      <c r="B95" s="54" t="s">
        <v>175</v>
      </c>
      <c r="C95" s="54" t="s">
        <v>176</v>
      </c>
      <c r="D95" s="5">
        <v>0</v>
      </c>
      <c r="E95" s="5">
        <v>150</v>
      </c>
      <c r="F95" s="5">
        <v>150</v>
      </c>
      <c r="G95" s="5">
        <v>150</v>
      </c>
      <c r="H95" s="5">
        <v>150</v>
      </c>
      <c r="I95" s="5">
        <v>150</v>
      </c>
      <c r="J95" s="5">
        <v>150</v>
      </c>
      <c r="K95" s="5">
        <v>150</v>
      </c>
      <c r="L95" s="5">
        <v>150</v>
      </c>
      <c r="M95" s="5">
        <v>150</v>
      </c>
      <c r="N95" s="5">
        <v>150</v>
      </c>
      <c r="O95" s="5">
        <v>150</v>
      </c>
      <c r="P95" s="5">
        <v>150</v>
      </c>
      <c r="Q95" s="5">
        <v>150</v>
      </c>
      <c r="R95" s="5">
        <v>150</v>
      </c>
      <c r="S95" s="5">
        <v>150</v>
      </c>
      <c r="T95" s="5">
        <v>150</v>
      </c>
      <c r="U95" s="5">
        <v>150</v>
      </c>
      <c r="V95" s="5">
        <v>150</v>
      </c>
      <c r="W95" s="5">
        <v>150</v>
      </c>
      <c r="X95" s="5">
        <v>150</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227</v>
      </c>
      <c r="P96" s="5">
        <v>227</v>
      </c>
      <c r="Q96" s="5">
        <v>227</v>
      </c>
      <c r="R96" s="5">
        <v>227</v>
      </c>
      <c r="S96" s="5">
        <v>227</v>
      </c>
      <c r="T96" s="5">
        <v>227</v>
      </c>
      <c r="U96" s="5">
        <v>227</v>
      </c>
      <c r="V96" s="5">
        <v>227</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0</v>
      </c>
      <c r="P98" s="5">
        <v>0</v>
      </c>
      <c r="Q98" s="5">
        <v>0</v>
      </c>
      <c r="R98" s="5">
        <v>0</v>
      </c>
      <c r="S98" s="5">
        <v>0</v>
      </c>
      <c r="T98" s="5">
        <v>0</v>
      </c>
      <c r="U98" s="5">
        <v>0</v>
      </c>
      <c r="V98" s="5">
        <v>0</v>
      </c>
      <c r="W98" s="5">
        <v>0</v>
      </c>
      <c r="X98" s="5">
        <v>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200</v>
      </c>
      <c r="H103" s="5">
        <v>300</v>
      </c>
      <c r="I103" s="5">
        <v>380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348.8</v>
      </c>
      <c r="H104" s="5">
        <v>450</v>
      </c>
      <c r="I104" s="5">
        <v>450</v>
      </c>
      <c r="J104" s="5">
        <v>450</v>
      </c>
      <c r="K104" s="5">
        <v>450</v>
      </c>
      <c r="L104" s="5">
        <v>450</v>
      </c>
      <c r="M104" s="5">
        <v>450</v>
      </c>
      <c r="N104" s="5">
        <v>450</v>
      </c>
      <c r="O104" s="5">
        <v>450</v>
      </c>
      <c r="P104" s="5">
        <v>450</v>
      </c>
      <c r="Q104" s="5">
        <v>450</v>
      </c>
      <c r="R104" s="5">
        <v>450</v>
      </c>
      <c r="S104" s="5">
        <v>450</v>
      </c>
      <c r="T104" s="5">
        <v>450</v>
      </c>
      <c r="U104" s="5">
        <v>450</v>
      </c>
      <c r="V104" s="5">
        <v>450</v>
      </c>
      <c r="W104" s="5">
        <v>450</v>
      </c>
      <c r="X104" s="5">
        <v>450</v>
      </c>
    </row>
    <row r="105" spans="1:25">
      <c r="A105" s="54" t="s">
        <v>145</v>
      </c>
      <c r="B105" s="54" t="s">
        <v>195</v>
      </c>
      <c r="C105" s="54" t="s">
        <v>196</v>
      </c>
      <c r="D105" s="5">
        <v>0</v>
      </c>
      <c r="E105" s="5">
        <v>151.19999999999999</v>
      </c>
      <c r="F105" s="5">
        <v>151.19999999999999</v>
      </c>
      <c r="G105" s="5">
        <v>151.19999999999999</v>
      </c>
      <c r="H105" s="5">
        <v>151.19999999999999</v>
      </c>
      <c r="I105" s="5">
        <v>471.2</v>
      </c>
      <c r="J105" s="5">
        <v>510</v>
      </c>
      <c r="K105" s="5">
        <v>727.62217801999998</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145</v>
      </c>
      <c r="B106" s="54" t="s">
        <v>197</v>
      </c>
      <c r="C106" s="54" t="s">
        <v>198</v>
      </c>
      <c r="D106" s="5">
        <v>0</v>
      </c>
      <c r="E106" s="5">
        <v>0</v>
      </c>
      <c r="F106" s="5">
        <v>0</v>
      </c>
      <c r="G106" s="5">
        <v>0</v>
      </c>
      <c r="H106" s="5">
        <v>218.8</v>
      </c>
      <c r="I106" s="5">
        <v>218.8</v>
      </c>
      <c r="J106" s="5">
        <v>500</v>
      </c>
      <c r="K106" s="5">
        <v>602.37782198000002</v>
      </c>
      <c r="L106" s="5">
        <v>900</v>
      </c>
      <c r="M106" s="5">
        <v>900</v>
      </c>
      <c r="N106" s="5">
        <v>900</v>
      </c>
      <c r="O106" s="5">
        <v>900</v>
      </c>
      <c r="P106" s="5">
        <v>900</v>
      </c>
      <c r="Q106" s="5">
        <v>900</v>
      </c>
      <c r="R106" s="5">
        <v>900</v>
      </c>
      <c r="S106" s="5">
        <v>900</v>
      </c>
      <c r="T106" s="5">
        <v>900</v>
      </c>
      <c r="U106" s="5">
        <v>900</v>
      </c>
      <c r="V106" s="5">
        <v>900</v>
      </c>
      <c r="W106" s="5">
        <v>900</v>
      </c>
      <c r="X106" s="5">
        <v>900</v>
      </c>
    </row>
    <row r="107" spans="1:25">
      <c r="A107" s="54" t="s">
        <v>145</v>
      </c>
      <c r="B107" s="54" t="s">
        <v>199</v>
      </c>
      <c r="C107" s="54" t="s">
        <v>200</v>
      </c>
      <c r="D107" s="5">
        <v>0</v>
      </c>
      <c r="E107" s="5">
        <v>0</v>
      </c>
      <c r="F107" s="5">
        <v>0</v>
      </c>
      <c r="G107" s="5">
        <v>0</v>
      </c>
      <c r="H107" s="5">
        <v>0</v>
      </c>
      <c r="I107" s="5">
        <v>20</v>
      </c>
      <c r="J107" s="5">
        <v>120</v>
      </c>
      <c r="K107" s="5">
        <v>220</v>
      </c>
      <c r="L107" s="5">
        <v>320</v>
      </c>
      <c r="M107" s="5">
        <v>320</v>
      </c>
      <c r="N107" s="5">
        <v>320</v>
      </c>
      <c r="O107" s="5">
        <v>320</v>
      </c>
      <c r="P107" s="5">
        <v>320</v>
      </c>
      <c r="Q107" s="5">
        <v>320</v>
      </c>
      <c r="R107" s="5">
        <v>320</v>
      </c>
      <c r="S107" s="5">
        <v>320</v>
      </c>
      <c r="T107" s="5">
        <v>320</v>
      </c>
      <c r="U107" s="5">
        <v>320</v>
      </c>
      <c r="V107" s="5">
        <v>320</v>
      </c>
      <c r="W107" s="5">
        <v>320</v>
      </c>
      <c r="X107" s="5">
        <v>320</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0</v>
      </c>
      <c r="X108" s="5">
        <v>0</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0</v>
      </c>
      <c r="P109" s="5">
        <v>0</v>
      </c>
      <c r="Q109" s="5">
        <v>0</v>
      </c>
      <c r="R109" s="5">
        <v>0</v>
      </c>
      <c r="S109" s="5">
        <v>0</v>
      </c>
      <c r="T109" s="5">
        <v>559.93438070000002</v>
      </c>
      <c r="U109" s="5">
        <v>559.93438070000002</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40</v>
      </c>
      <c r="W110" s="5">
        <v>40</v>
      </c>
      <c r="X110" s="5">
        <v>40</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0</v>
      </c>
      <c r="N114" s="5">
        <v>0</v>
      </c>
      <c r="O114" s="5">
        <v>0</v>
      </c>
      <c r="P114" s="5">
        <v>0</v>
      </c>
      <c r="Q114" s="5">
        <v>0</v>
      </c>
      <c r="R114" s="5">
        <v>178.83121184000001</v>
      </c>
      <c r="S114" s="5">
        <v>470.45699430000002</v>
      </c>
      <c r="T114" s="5">
        <v>960.00000001000001</v>
      </c>
      <c r="U114" s="5">
        <v>960.00000001000001</v>
      </c>
      <c r="V114" s="5">
        <v>960.00000001000001</v>
      </c>
      <c r="W114" s="5">
        <v>960.00000001000001</v>
      </c>
      <c r="X114" s="5">
        <v>960.00000001000001</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147</v>
      </c>
      <c r="B118" s="54" t="s">
        <v>221</v>
      </c>
      <c r="C118" s="54" t="s">
        <v>222</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147</v>
      </c>
      <c r="B119" s="54" t="s">
        <v>223</v>
      </c>
      <c r="C119" s="54" t="s">
        <v>224</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row>
    <row r="120" spans="1:24">
      <c r="A120" s="103" t="s">
        <v>226</v>
      </c>
      <c r="B120" s="103"/>
      <c r="C120" s="86"/>
      <c r="D120" s="55">
        <v>0</v>
      </c>
      <c r="E120" s="55">
        <v>1877.2</v>
      </c>
      <c r="F120" s="55">
        <v>1877.2</v>
      </c>
      <c r="G120" s="55">
        <v>2217</v>
      </c>
      <c r="H120" s="55">
        <v>2637</v>
      </c>
      <c r="I120" s="55">
        <v>3057</v>
      </c>
      <c r="J120" s="55">
        <v>3477</v>
      </c>
      <c r="K120" s="55">
        <v>3897</v>
      </c>
      <c r="L120" s="55">
        <v>4317</v>
      </c>
      <c r="M120" s="55">
        <v>4317</v>
      </c>
      <c r="N120" s="55">
        <v>4317</v>
      </c>
      <c r="O120" s="55">
        <v>4317</v>
      </c>
      <c r="P120" s="55">
        <v>4317</v>
      </c>
      <c r="Q120" s="55">
        <v>4317</v>
      </c>
      <c r="R120" s="55">
        <v>5007.98307312</v>
      </c>
      <c r="S120" s="55">
        <v>5299.6088555799997</v>
      </c>
      <c r="T120" s="55">
        <v>7341.5950696400005</v>
      </c>
      <c r="U120" s="55">
        <v>7341.5950696400005</v>
      </c>
      <c r="V120" s="55">
        <v>7823.6166091599998</v>
      </c>
      <c r="W120" s="55">
        <v>9681.3414791100004</v>
      </c>
      <c r="X120" s="55">
        <v>9681.3414791100004</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140.8879039699992</v>
      </c>
      <c r="F5" s="5">
        <v>136.4074820350011</v>
      </c>
      <c r="G5" s="5">
        <v>139.1336327700003</v>
      </c>
      <c r="H5" s="5">
        <v>141.48085616499969</v>
      </c>
      <c r="I5" s="5">
        <v>138.75210816499921</v>
      </c>
      <c r="J5" s="5">
        <v>141.41046050999998</v>
      </c>
      <c r="K5" s="5">
        <v>120.75828622000051</v>
      </c>
      <c r="L5" s="5">
        <v>132.42480388499999</v>
      </c>
      <c r="M5" s="5">
        <v>134.31007491000005</v>
      </c>
      <c r="N5" s="5">
        <v>131.31792002999993</v>
      </c>
      <c r="O5" s="5">
        <v>141.25296019999988</v>
      </c>
      <c r="P5" s="5">
        <v>137.07009436999994</v>
      </c>
      <c r="Q5" s="5">
        <v>135.85842227075719</v>
      </c>
      <c r="R5" s="5">
        <v>140.99805015999971</v>
      </c>
      <c r="S5" s="5">
        <v>138.43013558000044</v>
      </c>
      <c r="T5" s="5">
        <v>140.65336879000017</v>
      </c>
      <c r="U5" s="5">
        <v>120.82340919000015</v>
      </c>
      <c r="V5" s="5">
        <v>132.73794863999984</v>
      </c>
      <c r="W5" s="5">
        <v>133.49092520499988</v>
      </c>
      <c r="X5" s="5">
        <v>130.39868126999934</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144</v>
      </c>
      <c r="B8" s="54" t="s">
        <v>161</v>
      </c>
      <c r="C8" s="54" t="s">
        <v>162</v>
      </c>
      <c r="D8" s="5">
        <v>0</v>
      </c>
      <c r="E8" s="5">
        <v>943.82879678500308</v>
      </c>
      <c r="F8" s="5">
        <v>939.86400733000369</v>
      </c>
      <c r="G8" s="5">
        <v>931.48331820499936</v>
      </c>
      <c r="H8" s="5">
        <v>942.55511784500118</v>
      </c>
      <c r="I8" s="5">
        <v>948.51838938500077</v>
      </c>
      <c r="J8" s="5">
        <v>948.66254210500085</v>
      </c>
      <c r="K8" s="5">
        <v>776.50779414500005</v>
      </c>
      <c r="L8" s="5">
        <v>875.66306104999876</v>
      </c>
      <c r="M8" s="5">
        <v>885.02122599000268</v>
      </c>
      <c r="N8" s="5">
        <v>918.69150061000289</v>
      </c>
      <c r="O8" s="5">
        <v>948.40244535717011</v>
      </c>
      <c r="P8" s="5">
        <v>940.50776075327144</v>
      </c>
      <c r="Q8" s="5">
        <v>925.58957381545201</v>
      </c>
      <c r="R8" s="5">
        <v>943.11305324000386</v>
      </c>
      <c r="S8" s="5">
        <v>940.41221714499613</v>
      </c>
      <c r="T8" s="5">
        <v>945.95938182500117</v>
      </c>
      <c r="U8" s="5">
        <v>776.76297240499684</v>
      </c>
      <c r="V8" s="5">
        <v>876.79983778999747</v>
      </c>
      <c r="W8" s="5">
        <v>882.64349492000133</v>
      </c>
      <c r="X8" s="5">
        <v>914.87274360000652</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6">
      <c r="A13" s="54" t="s">
        <v>127</v>
      </c>
      <c r="B13" s="54" t="s">
        <v>171</v>
      </c>
      <c r="C13" s="54" t="s">
        <v>172</v>
      </c>
      <c r="D13" s="5">
        <v>0</v>
      </c>
      <c r="E13" s="5">
        <v>314.75083676999969</v>
      </c>
      <c r="F13" s="5">
        <v>315.55493033999983</v>
      </c>
      <c r="G13" s="5">
        <v>305.91381552500053</v>
      </c>
      <c r="H13" s="5">
        <v>327.1152979799993</v>
      </c>
      <c r="I13" s="5">
        <v>328.82066023499925</v>
      </c>
      <c r="J13" s="5">
        <v>318.75987569000023</v>
      </c>
      <c r="K13" s="5">
        <v>277.30191913999943</v>
      </c>
      <c r="L13" s="5">
        <v>291.32923492499941</v>
      </c>
      <c r="M13" s="5">
        <v>308.10457426500028</v>
      </c>
      <c r="N13" s="5">
        <v>320.68747314499984</v>
      </c>
      <c r="O13" s="5">
        <v>318.31056137499866</v>
      </c>
      <c r="P13" s="5">
        <v>315.9060117700007</v>
      </c>
      <c r="Q13" s="5">
        <v>307.75328249999797</v>
      </c>
      <c r="R13" s="5">
        <v>327.3720786049995</v>
      </c>
      <c r="S13" s="5">
        <v>329.09265777499974</v>
      </c>
      <c r="T13" s="5">
        <v>316.34642623499798</v>
      </c>
      <c r="U13" s="5">
        <v>278.24993302499945</v>
      </c>
      <c r="V13" s="5">
        <v>292.64061339</v>
      </c>
      <c r="W13" s="5">
        <v>307.48129956499986</v>
      </c>
      <c r="X13" s="5">
        <v>319.63835505500049</v>
      </c>
    </row>
    <row r="14" spans="1:26">
      <c r="A14" s="54" t="s">
        <v>127</v>
      </c>
      <c r="B14" s="54" t="s">
        <v>173</v>
      </c>
      <c r="C14" s="54" t="s">
        <v>174</v>
      </c>
      <c r="D14" s="5">
        <v>0</v>
      </c>
      <c r="E14" s="5">
        <v>289.68446386999818</v>
      </c>
      <c r="F14" s="5">
        <v>292.42035354499961</v>
      </c>
      <c r="G14" s="5">
        <v>274.325377015002</v>
      </c>
      <c r="H14" s="5">
        <v>298.33823917000007</v>
      </c>
      <c r="I14" s="5">
        <v>293.13881834499995</v>
      </c>
      <c r="J14" s="5">
        <v>294.46799972999924</v>
      </c>
      <c r="K14" s="5">
        <v>247.89627320500131</v>
      </c>
      <c r="L14" s="5">
        <v>265.39441985999849</v>
      </c>
      <c r="M14" s="5">
        <v>276.79993413500108</v>
      </c>
      <c r="N14" s="5">
        <v>301.54710498499952</v>
      </c>
      <c r="O14" s="5">
        <v>294.39111693999831</v>
      </c>
      <c r="P14" s="5">
        <v>294.10015785499928</v>
      </c>
      <c r="Q14" s="5">
        <v>277.27415284999961</v>
      </c>
      <c r="R14" s="5">
        <v>549.79802964042483</v>
      </c>
      <c r="S14" s="5">
        <v>765.81968249999977</v>
      </c>
      <c r="T14" s="5">
        <v>763.47576390000199</v>
      </c>
      <c r="U14" s="5">
        <v>651.09260159999826</v>
      </c>
      <c r="V14" s="5">
        <v>693.00740069999847</v>
      </c>
      <c r="W14" s="5">
        <v>718.51427099999762</v>
      </c>
      <c r="X14" s="5">
        <v>784.13937030000329</v>
      </c>
    </row>
    <row r="15" spans="1:26">
      <c r="A15" s="54" t="s">
        <v>127</v>
      </c>
      <c r="B15" s="54" t="s">
        <v>175</v>
      </c>
      <c r="C15" s="54" t="s">
        <v>176</v>
      </c>
      <c r="D15" s="5">
        <v>0</v>
      </c>
      <c r="E15" s="5">
        <v>373.38696525000159</v>
      </c>
      <c r="F15" s="5">
        <v>366.64122615000008</v>
      </c>
      <c r="G15" s="5">
        <v>363.20167304999944</v>
      </c>
      <c r="H15" s="5">
        <v>382.31036190000049</v>
      </c>
      <c r="I15" s="5">
        <v>378.34231649999981</v>
      </c>
      <c r="J15" s="5">
        <v>379.06856385000088</v>
      </c>
      <c r="K15" s="5">
        <v>327.7737991499996</v>
      </c>
      <c r="L15" s="5">
        <v>340.79380935000091</v>
      </c>
      <c r="M15" s="5">
        <v>364.1300944500021</v>
      </c>
      <c r="N15" s="5">
        <v>380.15998485000017</v>
      </c>
      <c r="O15" s="5">
        <v>1231.6767485878115</v>
      </c>
      <c r="P15" s="5">
        <v>1190.9927415635609</v>
      </c>
      <c r="Q15" s="5">
        <v>1177.9185563834753</v>
      </c>
      <c r="R15" s="5">
        <v>1243.8144498884017</v>
      </c>
      <c r="S15" s="5">
        <v>1407.6568372910292</v>
      </c>
      <c r="T15" s="5">
        <v>1758.0805640999945</v>
      </c>
      <c r="U15" s="5">
        <v>1541.5561294000038</v>
      </c>
      <c r="V15" s="5">
        <v>1596.8561895999967</v>
      </c>
      <c r="W15" s="5">
        <v>1699.3152274000015</v>
      </c>
      <c r="X15" s="5">
        <v>1769.9112137000013</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442.26194759999987</v>
      </c>
      <c r="H24" s="5">
        <v>534.62484892899806</v>
      </c>
      <c r="I24" s="5">
        <v>547.02386247799916</v>
      </c>
      <c r="J24" s="5">
        <v>567.99128326400057</v>
      </c>
      <c r="K24" s="5">
        <v>499.29850812199828</v>
      </c>
      <c r="L24" s="5">
        <v>528.39553756399937</v>
      </c>
      <c r="M24" s="5">
        <v>532.05254145400284</v>
      </c>
      <c r="N24" s="5">
        <v>528.72529979200146</v>
      </c>
      <c r="O24" s="5">
        <v>566.68051920900245</v>
      </c>
      <c r="P24" s="5">
        <v>556.30461775600077</v>
      </c>
      <c r="Q24" s="5">
        <v>526.01193308900179</v>
      </c>
      <c r="R24" s="5">
        <v>539.08097435599814</v>
      </c>
      <c r="S24" s="5">
        <v>545.88900721499942</v>
      </c>
      <c r="T24" s="5">
        <v>568.13325009799985</v>
      </c>
      <c r="U24" s="5">
        <v>501.96515432399838</v>
      </c>
      <c r="V24" s="5">
        <v>526.1866125399996</v>
      </c>
      <c r="W24" s="5">
        <v>529.27467182399812</v>
      </c>
      <c r="X24" s="5">
        <v>526.34525753800165</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139.75771502900005</v>
      </c>
      <c r="I27" s="5">
        <v>383.91243001499981</v>
      </c>
      <c r="J27" s="5">
        <v>589.87576288200171</v>
      </c>
      <c r="K27" s="5">
        <v>736.81651363299943</v>
      </c>
      <c r="L27" s="5">
        <v>973.9857855510013</v>
      </c>
      <c r="M27" s="5">
        <v>961.55978436899454</v>
      </c>
      <c r="N27" s="5">
        <v>938.08169844300141</v>
      </c>
      <c r="O27" s="5">
        <v>1042.518736809003</v>
      </c>
      <c r="P27" s="5">
        <v>979.34021149500393</v>
      </c>
      <c r="Q27" s="5">
        <v>950.87173619699888</v>
      </c>
      <c r="R27" s="5">
        <v>1091.7431572230039</v>
      </c>
      <c r="S27" s="5">
        <v>1102.1228620470022</v>
      </c>
      <c r="T27" s="5">
        <v>1041.868408166999</v>
      </c>
      <c r="U27" s="5">
        <v>949.06511999999714</v>
      </c>
      <c r="V27" s="5">
        <v>976.92556809599625</v>
      </c>
      <c r="W27" s="5">
        <v>956.91379967999524</v>
      </c>
      <c r="X27" s="5">
        <v>935.33903987400367</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124.75864917999969</v>
      </c>
      <c r="W28" s="5">
        <v>123.46945522999967</v>
      </c>
      <c r="X28" s="5">
        <v>123.24660204999965</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0</v>
      </c>
      <c r="T29" s="5">
        <v>523.89313559999857</v>
      </c>
      <c r="U29" s="5">
        <v>486.69904759999861</v>
      </c>
      <c r="V29" s="5">
        <v>493.92159960000089</v>
      </c>
      <c r="W29" s="5">
        <v>490.12439279999546</v>
      </c>
      <c r="X29" s="5">
        <v>500.18105859999986</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107.87888492000036</v>
      </c>
      <c r="U32" s="5">
        <v>99.780527479999961</v>
      </c>
      <c r="V32" s="5">
        <v>102.37599603999961</v>
      </c>
      <c r="W32" s="5">
        <v>102.23933372000018</v>
      </c>
      <c r="X32" s="5">
        <v>103.13941192000064</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752.1725464335924</v>
      </c>
      <c r="S34" s="5">
        <v>772.3078578526862</v>
      </c>
      <c r="T34" s="5">
        <v>2764.9585449600113</v>
      </c>
      <c r="U34" s="5">
        <v>2566.2108595199957</v>
      </c>
      <c r="V34" s="5">
        <v>2632.0183305600071</v>
      </c>
      <c r="W34" s="5">
        <v>2632.1523935999967</v>
      </c>
      <c r="X34" s="5">
        <v>2720.0006716800181</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103" t="s">
        <v>228</v>
      </c>
      <c r="B41" s="103"/>
      <c r="C41" s="86"/>
      <c r="D41" s="55">
        <v>0</v>
      </c>
      <c r="E41" s="55">
        <v>2062.5389666450019</v>
      </c>
      <c r="F41" s="55">
        <v>2050.8879994000044</v>
      </c>
      <c r="G41" s="55">
        <v>2456.3197641650017</v>
      </c>
      <c r="H41" s="55">
        <v>2766.1824370179984</v>
      </c>
      <c r="I41" s="55">
        <v>3018.5085851229978</v>
      </c>
      <c r="J41" s="55">
        <v>3240.2364880310038</v>
      </c>
      <c r="K41" s="55">
        <v>2986.3530936149987</v>
      </c>
      <c r="L41" s="55">
        <v>3407.9866521849985</v>
      </c>
      <c r="M41" s="55">
        <v>3461.9782295730038</v>
      </c>
      <c r="N41" s="55">
        <v>3519.2109818550052</v>
      </c>
      <c r="O41" s="55">
        <v>4543.233088477984</v>
      </c>
      <c r="P41" s="55">
        <v>4414.2215955628371</v>
      </c>
      <c r="Q41" s="55">
        <v>4301.2776571056838</v>
      </c>
      <c r="R41" s="55">
        <v>5588.0923395464233</v>
      </c>
      <c r="S41" s="55">
        <v>6001.7312574057132</v>
      </c>
      <c r="T41" s="55">
        <v>8931.2477285950044</v>
      </c>
      <c r="U41" s="55">
        <v>7972.2057545439875</v>
      </c>
      <c r="V41" s="55">
        <v>8448.2287461359956</v>
      </c>
      <c r="W41" s="55">
        <v>8575.6192649439872</v>
      </c>
      <c r="X41" s="55">
        <v>8827.2124055870336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1466.9615869586166</v>
      </c>
      <c r="W45" s="5">
        <v>2932.6765627277746</v>
      </c>
      <c r="X45" s="5">
        <v>2901.4965404724408</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row>
    <row r="52" spans="1:24">
      <c r="A52" s="54" t="s">
        <v>144</v>
      </c>
      <c r="B52" s="54" t="s">
        <v>169</v>
      </c>
      <c r="C52" s="54" t="s">
        <v>170</v>
      </c>
      <c r="D52" s="5">
        <v>0</v>
      </c>
      <c r="E52" s="5">
        <v>1818.5556979999956</v>
      </c>
      <c r="F52" s="5">
        <v>1810.1897495000087</v>
      </c>
      <c r="G52" s="5">
        <v>1771.0877285796441</v>
      </c>
      <c r="H52" s="5">
        <v>1822.1126090000073</v>
      </c>
      <c r="I52" s="5">
        <v>1953.2279612499967</v>
      </c>
      <c r="J52" s="5">
        <v>1813.9760494999991</v>
      </c>
      <c r="K52" s="5">
        <v>1863.6891737500025</v>
      </c>
      <c r="L52" s="5">
        <v>1835.1935982552629</v>
      </c>
      <c r="M52" s="5">
        <v>1838.2953676166551</v>
      </c>
      <c r="N52" s="5">
        <v>1750.674128956914</v>
      </c>
      <c r="O52" s="5">
        <v>1765.5100699343425</v>
      </c>
      <c r="P52" s="5">
        <v>1766.9214980126837</v>
      </c>
      <c r="Q52" s="5">
        <v>1740.0959513084797</v>
      </c>
      <c r="R52" s="5">
        <v>1798.4757036382666</v>
      </c>
      <c r="S52" s="5">
        <v>1919.8466456310771</v>
      </c>
      <c r="T52" s="5">
        <v>1805.0871035794939</v>
      </c>
      <c r="U52" s="5">
        <v>1838.0781949609468</v>
      </c>
      <c r="V52" s="5">
        <v>1821.1906172101474</v>
      </c>
      <c r="W52" s="5">
        <v>1834.3348019891903</v>
      </c>
      <c r="X52" s="5">
        <v>1738.0890581319036</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127</v>
      </c>
      <c r="B56" s="54" t="s">
        <v>177</v>
      </c>
      <c r="C56" s="54" t="s">
        <v>178</v>
      </c>
      <c r="D56" s="5">
        <v>0</v>
      </c>
      <c r="E56" s="5">
        <v>788.39613344000418</v>
      </c>
      <c r="F56" s="5">
        <v>818.43713615300294</v>
      </c>
      <c r="G56" s="5">
        <v>838.91098760914963</v>
      </c>
      <c r="H56" s="5">
        <v>851.14869966100264</v>
      </c>
      <c r="I56" s="5">
        <v>768.48158790150103</v>
      </c>
      <c r="J56" s="5">
        <v>784.68540507299883</v>
      </c>
      <c r="K56" s="5">
        <v>810.25698651250116</v>
      </c>
      <c r="L56" s="5">
        <v>761.95322816349994</v>
      </c>
      <c r="M56" s="5">
        <v>815.96297280699912</v>
      </c>
      <c r="N56" s="5">
        <v>851.8885051460087</v>
      </c>
      <c r="O56" s="5">
        <v>775.38059414750558</v>
      </c>
      <c r="P56" s="5">
        <v>811.95892718450648</v>
      </c>
      <c r="Q56" s="5">
        <v>834.70036364775854</v>
      </c>
      <c r="R56" s="5">
        <v>839.19969274199991</v>
      </c>
      <c r="S56" s="5">
        <v>762.72032751815095</v>
      </c>
      <c r="T56" s="5">
        <v>777.4622163419973</v>
      </c>
      <c r="U56" s="5">
        <v>807.21263810999631</v>
      </c>
      <c r="V56" s="5">
        <v>763.18392906599888</v>
      </c>
      <c r="W56" s="5">
        <v>816.8944705799961</v>
      </c>
      <c r="X56" s="5">
        <v>857.28111206999074</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635.41077042042025</v>
      </c>
      <c r="X61" s="5">
        <v>678.25276465000206</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643.78322912398085</v>
      </c>
      <c r="F64" s="5">
        <v>615.87745303719782</v>
      </c>
      <c r="G64" s="5">
        <v>596.56873075273461</v>
      </c>
      <c r="H64" s="5">
        <v>566.4310361079929</v>
      </c>
      <c r="I64" s="5">
        <v>548.63374009630024</v>
      </c>
      <c r="J64" s="5">
        <v>553.6224909603236</v>
      </c>
      <c r="K64" s="5">
        <v>544.00841544386481</v>
      </c>
      <c r="L64" s="5">
        <v>536.93509878381622</v>
      </c>
      <c r="M64" s="5">
        <v>553.49426977686846</v>
      </c>
      <c r="N64" s="5">
        <v>575.3163451313161</v>
      </c>
      <c r="O64" s="5">
        <v>586.99026377910616</v>
      </c>
      <c r="P64" s="5">
        <v>594.22738557155867</v>
      </c>
      <c r="Q64" s="5">
        <v>593.09813714522238</v>
      </c>
      <c r="R64" s="5">
        <v>641.72448669799871</v>
      </c>
      <c r="S64" s="5">
        <v>646.03520225068473</v>
      </c>
      <c r="T64" s="5">
        <v>609.27959555826135</v>
      </c>
      <c r="U64" s="5">
        <v>645.23915624616495</v>
      </c>
      <c r="V64" s="5">
        <v>683.06858806984371</v>
      </c>
      <c r="W64" s="5">
        <v>666.54254944911236</v>
      </c>
      <c r="X64" s="5">
        <v>721.6887770609203</v>
      </c>
    </row>
    <row r="65" spans="1:24">
      <c r="A65" s="54" t="s">
        <v>145</v>
      </c>
      <c r="B65" s="54" t="s">
        <v>195</v>
      </c>
      <c r="C65" s="54" t="s">
        <v>196</v>
      </c>
      <c r="D65" s="5">
        <v>0</v>
      </c>
      <c r="E65" s="5">
        <v>452.38781002397343</v>
      </c>
      <c r="F65" s="5">
        <v>464.64305856164401</v>
      </c>
      <c r="G65" s="5">
        <v>486.58365615971167</v>
      </c>
      <c r="H65" s="5">
        <v>502.57074907764337</v>
      </c>
      <c r="I65" s="5">
        <v>489.56182664855913</v>
      </c>
      <c r="J65" s="5">
        <v>440.86634440570754</v>
      </c>
      <c r="K65" s="5">
        <v>1266.4259602959335</v>
      </c>
      <c r="L65" s="5">
        <v>2228.9022441876568</v>
      </c>
      <c r="M65" s="5">
        <v>2157.5640766871174</v>
      </c>
      <c r="N65" s="5">
        <v>2450.4085925102622</v>
      </c>
      <c r="O65" s="5">
        <v>2083.9023254180493</v>
      </c>
      <c r="P65" s="5">
        <v>2110.9899975516296</v>
      </c>
      <c r="Q65" s="5">
        <v>2243.8230437849097</v>
      </c>
      <c r="R65" s="5">
        <v>2347.0392784744913</v>
      </c>
      <c r="S65" s="5">
        <v>2332.6637106179469</v>
      </c>
      <c r="T65" s="5">
        <v>2090.9930938752468</v>
      </c>
      <c r="U65" s="5">
        <v>2178.4334181215354</v>
      </c>
      <c r="V65" s="5">
        <v>2333.388291799612</v>
      </c>
      <c r="W65" s="5">
        <v>2263.8339090356458</v>
      </c>
      <c r="X65" s="5">
        <v>2550.6239577580864</v>
      </c>
    </row>
    <row r="66" spans="1:24">
      <c r="A66" s="54" t="s">
        <v>145</v>
      </c>
      <c r="B66" s="54" t="s">
        <v>197</v>
      </c>
      <c r="C66" s="54" t="s">
        <v>198</v>
      </c>
      <c r="D66" s="5">
        <v>0</v>
      </c>
      <c r="E66" s="5">
        <v>0</v>
      </c>
      <c r="F66" s="5">
        <v>0</v>
      </c>
      <c r="G66" s="5">
        <v>393.45998222279809</v>
      </c>
      <c r="H66" s="5">
        <v>1326.170925162606</v>
      </c>
      <c r="I66" s="5">
        <v>2045.602234678287</v>
      </c>
      <c r="J66" s="5">
        <v>2131.9883034446202</v>
      </c>
      <c r="K66" s="5">
        <v>2249.1171423847823</v>
      </c>
      <c r="L66" s="5">
        <v>2222.7006277651235</v>
      </c>
      <c r="M66" s="5">
        <v>2216.2750566329642</v>
      </c>
      <c r="N66" s="5">
        <v>2577.1260650536415</v>
      </c>
      <c r="O66" s="5">
        <v>2256.1434902883771</v>
      </c>
      <c r="P66" s="5">
        <v>2144.9135634745094</v>
      </c>
      <c r="Q66" s="5">
        <v>2348.844615168804</v>
      </c>
      <c r="R66" s="5">
        <v>2343.9646310277139</v>
      </c>
      <c r="S66" s="5">
        <v>2214.2431119298176</v>
      </c>
      <c r="T66" s="5">
        <v>2254.0831015672852</v>
      </c>
      <c r="U66" s="5">
        <v>2255.4099030443526</v>
      </c>
      <c r="V66" s="5">
        <v>2224.280933394547</v>
      </c>
      <c r="W66" s="5">
        <v>2223.4099319223392</v>
      </c>
      <c r="X66" s="5">
        <v>2578.695073828997</v>
      </c>
    </row>
    <row r="67" spans="1:24">
      <c r="A67" s="54" t="s">
        <v>145</v>
      </c>
      <c r="B67" s="54" t="s">
        <v>199</v>
      </c>
      <c r="C67" s="54" t="s">
        <v>200</v>
      </c>
      <c r="D67" s="5">
        <v>0</v>
      </c>
      <c r="E67" s="5">
        <v>0</v>
      </c>
      <c r="F67" s="5">
        <v>0</v>
      </c>
      <c r="G67" s="5">
        <v>0</v>
      </c>
      <c r="H67" s="5">
        <v>0</v>
      </c>
      <c r="I67" s="5">
        <v>0</v>
      </c>
      <c r="J67" s="5">
        <v>740.99993999630658</v>
      </c>
      <c r="K67" s="5">
        <v>685.04905740802405</v>
      </c>
      <c r="L67" s="5">
        <v>732.51162938734046</v>
      </c>
      <c r="M67" s="5">
        <v>742.96319012975289</v>
      </c>
      <c r="N67" s="5">
        <v>763.39761544040698</v>
      </c>
      <c r="O67" s="5">
        <v>856.93917092312131</v>
      </c>
      <c r="P67" s="5">
        <v>818.21572060659662</v>
      </c>
      <c r="Q67" s="5">
        <v>783.01166382886993</v>
      </c>
      <c r="R67" s="5">
        <v>845.50028543797589</v>
      </c>
      <c r="S67" s="5">
        <v>842.19332444680845</v>
      </c>
      <c r="T67" s="5">
        <v>879.55089254063023</v>
      </c>
      <c r="U67" s="5">
        <v>872.20085779845533</v>
      </c>
      <c r="V67" s="5">
        <v>892.0949450291771</v>
      </c>
      <c r="W67" s="5">
        <v>871.82187792033903</v>
      </c>
      <c r="X67" s="5">
        <v>943.8895717901072</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147</v>
      </c>
      <c r="B79" s="54" t="s">
        <v>223</v>
      </c>
      <c r="C79" s="54" t="s">
        <v>224</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103" t="s">
        <v>228</v>
      </c>
      <c r="B81" s="103"/>
      <c r="C81" s="86"/>
      <c r="D81" s="55">
        <v>0</v>
      </c>
      <c r="E81" s="55">
        <v>3703.1228705879539</v>
      </c>
      <c r="F81" s="55">
        <v>3709.1473972518534</v>
      </c>
      <c r="G81" s="55">
        <v>4086.611085324038</v>
      </c>
      <c r="H81" s="55">
        <v>5068.4340190092526</v>
      </c>
      <c r="I81" s="55">
        <v>5805.5073505746441</v>
      </c>
      <c r="J81" s="55">
        <v>6466.1385333799553</v>
      </c>
      <c r="K81" s="55">
        <v>7418.5467357951084</v>
      </c>
      <c r="L81" s="55">
        <v>8318.1964265426996</v>
      </c>
      <c r="M81" s="55">
        <v>8324.5549336503573</v>
      </c>
      <c r="N81" s="55">
        <v>8968.8112522385491</v>
      </c>
      <c r="O81" s="55">
        <v>8324.8659144905032</v>
      </c>
      <c r="P81" s="55">
        <v>8247.2270924014847</v>
      </c>
      <c r="Q81" s="55">
        <v>8543.5737748840438</v>
      </c>
      <c r="R81" s="55">
        <v>8815.9040780184459</v>
      </c>
      <c r="S81" s="55">
        <v>8717.7023223944871</v>
      </c>
      <c r="T81" s="55">
        <v>8416.4560034629139</v>
      </c>
      <c r="U81" s="55">
        <v>8596.5741682814514</v>
      </c>
      <c r="V81" s="55">
        <v>10184.168891527945</v>
      </c>
      <c r="W81" s="55">
        <v>12244.924874044817</v>
      </c>
      <c r="X81" s="55">
        <v>12970.016855762446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140.88790396999931</v>
      </c>
      <c r="F5" s="5">
        <v>136.40748203500056</v>
      </c>
      <c r="G5" s="5">
        <v>139.13363277000019</v>
      </c>
      <c r="H5" s="5">
        <v>141.48085616499998</v>
      </c>
      <c r="I5" s="5">
        <v>138.75210816499973</v>
      </c>
      <c r="J5" s="5">
        <v>141.41046050999987</v>
      </c>
      <c r="K5" s="5">
        <v>120.75828621999993</v>
      </c>
      <c r="L5" s="5">
        <v>132.4248038850003</v>
      </c>
      <c r="M5" s="5">
        <v>134.31007491000037</v>
      </c>
      <c r="N5" s="5">
        <v>131.31792003000012</v>
      </c>
      <c r="O5" s="5">
        <v>141.25296020000008</v>
      </c>
      <c r="P5" s="5">
        <v>137.07009436999957</v>
      </c>
      <c r="Q5" s="5">
        <v>138.26843810999998</v>
      </c>
      <c r="R5" s="5">
        <v>140.99805016000042</v>
      </c>
      <c r="S5" s="5">
        <v>138.43013558000018</v>
      </c>
      <c r="T5" s="5">
        <v>140.65336879000009</v>
      </c>
      <c r="U5" s="5">
        <v>120.82340919000002</v>
      </c>
      <c r="V5" s="5">
        <v>132.73794863999973</v>
      </c>
      <c r="W5" s="5">
        <v>133.4909252049998</v>
      </c>
      <c r="X5" s="5">
        <v>130.39868126999971</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943.82879678500262</v>
      </c>
      <c r="F8" s="5">
        <v>939.86400733000323</v>
      </c>
      <c r="G8" s="5">
        <v>931.48331820500073</v>
      </c>
      <c r="H8" s="5">
        <v>942.55511784500027</v>
      </c>
      <c r="I8" s="5">
        <v>948.51838938499793</v>
      </c>
      <c r="J8" s="5">
        <v>948.66254210499778</v>
      </c>
      <c r="K8" s="5">
        <v>776.50779414499539</v>
      </c>
      <c r="L8" s="5">
        <v>875.66306104999978</v>
      </c>
      <c r="M8" s="5">
        <v>885.0212259899979</v>
      </c>
      <c r="N8" s="5">
        <v>918.69150061000164</v>
      </c>
      <c r="O8" s="5">
        <v>948.54291491500192</v>
      </c>
      <c r="P8" s="5">
        <v>940.62039695500391</v>
      </c>
      <c r="Q8" s="5">
        <v>930.15744964999624</v>
      </c>
      <c r="R8" s="5">
        <v>943.11305324000398</v>
      </c>
      <c r="S8" s="5">
        <v>940.41221714499386</v>
      </c>
      <c r="T8" s="5">
        <v>945.95938182500333</v>
      </c>
      <c r="U8" s="5">
        <v>776.76297240499798</v>
      </c>
      <c r="V8" s="5">
        <v>876.79983778999906</v>
      </c>
      <c r="W8" s="5">
        <v>882.64349492000326</v>
      </c>
      <c r="X8" s="5">
        <v>914.87274360000322</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127</v>
      </c>
      <c r="B13" s="54" t="s">
        <v>171</v>
      </c>
      <c r="C13" s="54" t="s">
        <v>172</v>
      </c>
      <c r="D13" s="5">
        <v>0</v>
      </c>
      <c r="E13" s="5">
        <v>314.75083676999981</v>
      </c>
      <c r="F13" s="5">
        <v>315.5549303400004</v>
      </c>
      <c r="G13" s="5">
        <v>305.91381552500008</v>
      </c>
      <c r="H13" s="5">
        <v>327.1152979799993</v>
      </c>
      <c r="I13" s="5">
        <v>328.82066023499914</v>
      </c>
      <c r="J13" s="5">
        <v>318.75987569000102</v>
      </c>
      <c r="K13" s="5">
        <v>277.30191913999954</v>
      </c>
      <c r="L13" s="5">
        <v>291.32923492500112</v>
      </c>
      <c r="M13" s="5">
        <v>308.10457426499988</v>
      </c>
      <c r="N13" s="5">
        <v>320.68747314500018</v>
      </c>
      <c r="O13" s="5">
        <v>318.31056137499917</v>
      </c>
      <c r="P13" s="5">
        <v>315.90601177000087</v>
      </c>
      <c r="Q13" s="5">
        <v>307.75328249999899</v>
      </c>
      <c r="R13" s="5">
        <v>327.37207860500001</v>
      </c>
      <c r="S13" s="5">
        <v>329.09265777500059</v>
      </c>
      <c r="T13" s="5">
        <v>2681.1341368177846</v>
      </c>
      <c r="U13" s="5">
        <v>2358.2545340543775</v>
      </c>
      <c r="V13" s="5">
        <v>2485.1972482392125</v>
      </c>
      <c r="W13" s="5">
        <v>4901.8975699067123</v>
      </c>
      <c r="X13" s="5">
        <v>5095.7065620241456</v>
      </c>
    </row>
    <row r="14" spans="1:25">
      <c r="A14" s="54" t="s">
        <v>127</v>
      </c>
      <c r="B14" s="54" t="s">
        <v>173</v>
      </c>
      <c r="C14" s="54" t="s">
        <v>174</v>
      </c>
      <c r="D14" s="5">
        <v>0</v>
      </c>
      <c r="E14" s="5">
        <v>289.68446386999864</v>
      </c>
      <c r="F14" s="5">
        <v>292.42035354500058</v>
      </c>
      <c r="G14" s="5">
        <v>274.32537701500098</v>
      </c>
      <c r="H14" s="5">
        <v>298.33823917000029</v>
      </c>
      <c r="I14" s="5">
        <v>293.13881834500029</v>
      </c>
      <c r="J14" s="5">
        <v>294.46799972999838</v>
      </c>
      <c r="K14" s="5">
        <v>247.89627320500074</v>
      </c>
      <c r="L14" s="5">
        <v>265.39441985999849</v>
      </c>
      <c r="M14" s="5">
        <v>276.79993413500085</v>
      </c>
      <c r="N14" s="5">
        <v>301.54710498499969</v>
      </c>
      <c r="O14" s="5">
        <v>294.39111693999996</v>
      </c>
      <c r="P14" s="5">
        <v>294.10015785500019</v>
      </c>
      <c r="Q14" s="5">
        <v>277.27415284999967</v>
      </c>
      <c r="R14" s="5">
        <v>299.27930969999966</v>
      </c>
      <c r="S14" s="5">
        <v>293.56421162499947</v>
      </c>
      <c r="T14" s="5">
        <v>292.66570949500067</v>
      </c>
      <c r="U14" s="5">
        <v>249.58549728000108</v>
      </c>
      <c r="V14" s="5">
        <v>265.65283693499964</v>
      </c>
      <c r="W14" s="5">
        <v>275.43047055000096</v>
      </c>
      <c r="X14" s="5">
        <v>300.58675861500069</v>
      </c>
    </row>
    <row r="15" spans="1:25">
      <c r="A15" s="54" t="s">
        <v>127</v>
      </c>
      <c r="B15" s="54" t="s">
        <v>175</v>
      </c>
      <c r="C15" s="54" t="s">
        <v>176</v>
      </c>
      <c r="D15" s="5">
        <v>0</v>
      </c>
      <c r="E15" s="5">
        <v>373.38696525000199</v>
      </c>
      <c r="F15" s="5">
        <v>366.64122615000008</v>
      </c>
      <c r="G15" s="5">
        <v>363.20167304999927</v>
      </c>
      <c r="H15" s="5">
        <v>382.31036190000123</v>
      </c>
      <c r="I15" s="5">
        <v>378.34231650000021</v>
      </c>
      <c r="J15" s="5">
        <v>379.06856385000117</v>
      </c>
      <c r="K15" s="5">
        <v>327.77379914999892</v>
      </c>
      <c r="L15" s="5">
        <v>340.7938093499987</v>
      </c>
      <c r="M15" s="5">
        <v>364.13009445000193</v>
      </c>
      <c r="N15" s="5">
        <v>380.15998484999858</v>
      </c>
      <c r="O15" s="5">
        <v>378.84773280000093</v>
      </c>
      <c r="P15" s="5">
        <v>366.33386190000078</v>
      </c>
      <c r="Q15" s="5">
        <v>362.31241274999962</v>
      </c>
      <c r="R15" s="5">
        <v>382.58113170000001</v>
      </c>
      <c r="S15" s="5">
        <v>378.83359890000003</v>
      </c>
      <c r="T15" s="5">
        <v>376.73154945000164</v>
      </c>
      <c r="U15" s="5">
        <v>330.33345629999951</v>
      </c>
      <c r="V15" s="5">
        <v>342.1834692000005</v>
      </c>
      <c r="W15" s="5">
        <v>364.13897730000087</v>
      </c>
      <c r="X15" s="5">
        <v>379.26668864999874</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507.18534979999805</v>
      </c>
      <c r="H23" s="5">
        <v>762.53549490000285</v>
      </c>
      <c r="I23" s="5">
        <v>995.50816235999957</v>
      </c>
      <c r="J23" s="5">
        <v>1025.6355241399986</v>
      </c>
      <c r="K23" s="5">
        <v>919.71248607999883</v>
      </c>
      <c r="L23" s="5">
        <v>952.23307037999371</v>
      </c>
      <c r="M23" s="5">
        <v>956.81409539999731</v>
      </c>
      <c r="N23" s="5">
        <v>950.92596234000132</v>
      </c>
      <c r="O23" s="5">
        <v>1022.5940634199967</v>
      </c>
      <c r="P23" s="5">
        <v>975.28858048000052</v>
      </c>
      <c r="Q23" s="5">
        <v>950.69917909999799</v>
      </c>
      <c r="R23" s="5">
        <v>972.99425106000581</v>
      </c>
      <c r="S23" s="5">
        <v>991.81928880000078</v>
      </c>
      <c r="T23" s="5">
        <v>1022.8277056599986</v>
      </c>
      <c r="U23" s="5">
        <v>925.9531394400027</v>
      </c>
      <c r="V23" s="5">
        <v>952.1284898199965</v>
      </c>
      <c r="W23" s="5">
        <v>955.08955241999593</v>
      </c>
      <c r="X23" s="5">
        <v>948.43688101999828</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48.290871699999784</v>
      </c>
      <c r="J27" s="5">
        <v>273.30151175999993</v>
      </c>
      <c r="K27" s="5">
        <v>451.53101113999838</v>
      </c>
      <c r="L27" s="5">
        <v>679.0314844800007</v>
      </c>
      <c r="M27" s="5">
        <v>670.36847712000019</v>
      </c>
      <c r="N27" s="5">
        <v>654.00031263999745</v>
      </c>
      <c r="O27" s="5">
        <v>726.81044831999873</v>
      </c>
      <c r="P27" s="5">
        <v>682.76441759999841</v>
      </c>
      <c r="Q27" s="5">
        <v>662.91711456000178</v>
      </c>
      <c r="R27" s="5">
        <v>761.12812704000135</v>
      </c>
      <c r="S27" s="5">
        <v>768.3645225599995</v>
      </c>
      <c r="T27" s="5">
        <v>726.35706015999767</v>
      </c>
      <c r="U27" s="5">
        <v>661.65759999999955</v>
      </c>
      <c r="V27" s="5">
        <v>681.08100608000029</v>
      </c>
      <c r="W27" s="5">
        <v>667.12944639999978</v>
      </c>
      <c r="X27" s="5">
        <v>652.08821951999903</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0</v>
      </c>
      <c r="T29" s="5">
        <v>1466.7288921888305</v>
      </c>
      <c r="U29" s="5">
        <v>1362.597649038001</v>
      </c>
      <c r="V29" s="5">
        <v>2469.6079979999936</v>
      </c>
      <c r="W29" s="5">
        <v>2450.6219640000068</v>
      </c>
      <c r="X29" s="5">
        <v>2500.9052930000075</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501.57539733769983</v>
      </c>
      <c r="S34" s="5">
        <v>1354.8331408387776</v>
      </c>
      <c r="T34" s="5">
        <v>2764.9585449600072</v>
      </c>
      <c r="U34" s="5">
        <v>2566.2108595200061</v>
      </c>
      <c r="V34" s="5">
        <v>2632.0183305600062</v>
      </c>
      <c r="W34" s="5">
        <v>2632.1523936000017</v>
      </c>
      <c r="X34" s="5">
        <v>2720.0006716800085</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2062.5389666450023</v>
      </c>
      <c r="F40" s="55">
        <v>2050.8879994000049</v>
      </c>
      <c r="G40" s="55">
        <v>2521.2431663649991</v>
      </c>
      <c r="H40" s="55">
        <v>2854.3353679600041</v>
      </c>
      <c r="I40" s="55">
        <v>3131.3713266899963</v>
      </c>
      <c r="J40" s="55">
        <v>3381.3064777849968</v>
      </c>
      <c r="K40" s="55">
        <v>3121.4815690799924</v>
      </c>
      <c r="L40" s="55">
        <v>3536.8698839299923</v>
      </c>
      <c r="M40" s="55">
        <v>3595.5484762699984</v>
      </c>
      <c r="N40" s="55">
        <v>3657.3302585999991</v>
      </c>
      <c r="O40" s="55">
        <v>3830.7497979699974</v>
      </c>
      <c r="P40" s="55">
        <v>3712.0835209300039</v>
      </c>
      <c r="Q40" s="55">
        <v>3629.3820295199939</v>
      </c>
      <c r="R40" s="55">
        <v>4329.0413988427108</v>
      </c>
      <c r="S40" s="55">
        <v>5195.349773223772</v>
      </c>
      <c r="T40" s="55">
        <v>10418.016349346624</v>
      </c>
      <c r="U40" s="55">
        <v>9352.1791172273843</v>
      </c>
      <c r="V40" s="55">
        <v>10837.407165264207</v>
      </c>
      <c r="W40" s="55">
        <v>13262.594794301722</v>
      </c>
      <c r="X40" s="55">
        <v>13642.262499379161</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0</v>
      </c>
      <c r="I44" s="5">
        <v>0</v>
      </c>
      <c r="J44" s="5">
        <v>0</v>
      </c>
      <c r="K44" s="5">
        <v>0</v>
      </c>
      <c r="L44" s="5">
        <v>0</v>
      </c>
      <c r="M44" s="5">
        <v>0</v>
      </c>
      <c r="N44" s="5">
        <v>0</v>
      </c>
      <c r="O44" s="5">
        <v>0</v>
      </c>
      <c r="P44" s="5">
        <v>0</v>
      </c>
      <c r="Q44" s="5">
        <v>0</v>
      </c>
      <c r="R44" s="5">
        <v>2631.1145595755461</v>
      </c>
      <c r="S44" s="5">
        <v>2622.7022012357884</v>
      </c>
      <c r="T44" s="5">
        <v>3329.4703344026443</v>
      </c>
      <c r="U44" s="5">
        <v>3031.5904689404188</v>
      </c>
      <c r="V44" s="5">
        <v>3213.452376772324</v>
      </c>
      <c r="W44" s="5">
        <v>3241.1561140268172</v>
      </c>
      <c r="X44" s="5">
        <v>3148.7754023311904</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3585.0141765447611</v>
      </c>
      <c r="X47" s="5">
        <v>3769.4909975700562</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169</v>
      </c>
      <c r="C51" s="54" t="s">
        <v>170</v>
      </c>
      <c r="D51" s="5">
        <v>0</v>
      </c>
      <c r="E51" s="5">
        <v>1818.5556979999972</v>
      </c>
      <c r="F51" s="5">
        <v>1810.1897495000039</v>
      </c>
      <c r="G51" s="5">
        <v>1769.7915134999894</v>
      </c>
      <c r="H51" s="5">
        <v>1822.1126090000057</v>
      </c>
      <c r="I51" s="5">
        <v>1951.6354935000006</v>
      </c>
      <c r="J51" s="5">
        <v>1813.976049500001</v>
      </c>
      <c r="K51" s="5">
        <v>1863.6891737500071</v>
      </c>
      <c r="L51" s="5">
        <v>1834.4875953252379</v>
      </c>
      <c r="M51" s="5">
        <v>1827.7655634781215</v>
      </c>
      <c r="N51" s="5">
        <v>1745.7031628612283</v>
      </c>
      <c r="O51" s="5">
        <v>1810.2034774002059</v>
      </c>
      <c r="P51" s="5">
        <v>1804.3044797644038</v>
      </c>
      <c r="Q51" s="5">
        <v>1773.2088316680797</v>
      </c>
      <c r="R51" s="5">
        <v>1837.4735442500153</v>
      </c>
      <c r="S51" s="5">
        <v>1954.6153039999956</v>
      </c>
      <c r="T51" s="5">
        <v>1821.804282749991</v>
      </c>
      <c r="U51" s="5">
        <v>1866.1597132500133</v>
      </c>
      <c r="V51" s="5">
        <v>1838.4885262500006</v>
      </c>
      <c r="W51" s="5">
        <v>1841.8878185000017</v>
      </c>
      <c r="X51" s="5">
        <v>1757.7395420000182</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177</v>
      </c>
      <c r="C55" s="54" t="s">
        <v>178</v>
      </c>
      <c r="D55" s="5">
        <v>0</v>
      </c>
      <c r="E55" s="5">
        <v>788.39613344000065</v>
      </c>
      <c r="F55" s="5">
        <v>818.43713615300385</v>
      </c>
      <c r="G55" s="5">
        <v>838.62866107599723</v>
      </c>
      <c r="H55" s="5">
        <v>851.14869966100855</v>
      </c>
      <c r="I55" s="5">
        <v>768.48158790150387</v>
      </c>
      <c r="J55" s="5">
        <v>784.68540507299986</v>
      </c>
      <c r="K55" s="5">
        <v>810.2569865125007</v>
      </c>
      <c r="L55" s="5">
        <v>759.91060406059898</v>
      </c>
      <c r="M55" s="5">
        <v>813.24396757435193</v>
      </c>
      <c r="N55" s="5">
        <v>847.20625230451435</v>
      </c>
      <c r="O55" s="5">
        <v>774.99138062850341</v>
      </c>
      <c r="P55" s="5">
        <v>810.84455683100521</v>
      </c>
      <c r="Q55" s="5">
        <v>829.64054883693689</v>
      </c>
      <c r="R55" s="5">
        <v>839.19969274200002</v>
      </c>
      <c r="S55" s="5">
        <v>763.14607439908764</v>
      </c>
      <c r="T55" s="5">
        <v>772.24121184150408</v>
      </c>
      <c r="U55" s="5">
        <v>803.67223180250312</v>
      </c>
      <c r="V55" s="5">
        <v>759.8366311315026</v>
      </c>
      <c r="W55" s="5">
        <v>810.42156090373237</v>
      </c>
      <c r="X55" s="5">
        <v>853.77467704199682</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661.86244526208145</v>
      </c>
      <c r="F63" s="5">
        <v>640.0982766869198</v>
      </c>
      <c r="G63" s="5">
        <v>1149.365336497081</v>
      </c>
      <c r="H63" s="5">
        <v>1526.8833057599184</v>
      </c>
      <c r="I63" s="5">
        <v>1422.0739066270226</v>
      </c>
      <c r="J63" s="5">
        <v>1395.0343807685401</v>
      </c>
      <c r="K63" s="5">
        <v>1357.3168110558693</v>
      </c>
      <c r="L63" s="5">
        <v>1373.5425868038369</v>
      </c>
      <c r="M63" s="5">
        <v>1360.9837594888802</v>
      </c>
      <c r="N63" s="5">
        <v>1444.5096170643637</v>
      </c>
      <c r="O63" s="5">
        <v>1424.2008435737703</v>
      </c>
      <c r="P63" s="5">
        <v>1404.7504307479924</v>
      </c>
      <c r="Q63" s="5">
        <v>1405.1276470595246</v>
      </c>
      <c r="R63" s="5">
        <v>1491.2799920528846</v>
      </c>
      <c r="S63" s="5">
        <v>1484.289822151462</v>
      </c>
      <c r="T63" s="5">
        <v>1433.9609048465229</v>
      </c>
      <c r="U63" s="5">
        <v>1555.5235196009264</v>
      </c>
      <c r="V63" s="5">
        <v>1553.237991537158</v>
      </c>
      <c r="W63" s="5">
        <v>1493.3256505124759</v>
      </c>
      <c r="X63" s="5">
        <v>1652.2901911414433</v>
      </c>
    </row>
    <row r="64" spans="1:24">
      <c r="A64" s="54" t="s">
        <v>145</v>
      </c>
      <c r="B64" s="54" t="s">
        <v>195</v>
      </c>
      <c r="C64" s="54" t="s">
        <v>196</v>
      </c>
      <c r="D64" s="5">
        <v>0</v>
      </c>
      <c r="E64" s="5">
        <v>454.00284102924655</v>
      </c>
      <c r="F64" s="5">
        <v>466.23259829160389</v>
      </c>
      <c r="G64" s="5">
        <v>492.91174583852978</v>
      </c>
      <c r="H64" s="5">
        <v>510.76236438360007</v>
      </c>
      <c r="I64" s="5">
        <v>1561.3869306361798</v>
      </c>
      <c r="J64" s="5">
        <v>1541.2503850584008</v>
      </c>
      <c r="K64" s="5">
        <v>2265.367558217577</v>
      </c>
      <c r="L64" s="5">
        <v>2413.0526297111351</v>
      </c>
      <c r="M64" s="5">
        <v>2347.6138798545721</v>
      </c>
      <c r="N64" s="5">
        <v>2658.5734297627992</v>
      </c>
      <c r="O64" s="5">
        <v>2232.8389484879585</v>
      </c>
      <c r="P64" s="5">
        <v>2266.4626109657574</v>
      </c>
      <c r="Q64" s="5">
        <v>2407.8578288407753</v>
      </c>
      <c r="R64" s="5">
        <v>2506.8317649820747</v>
      </c>
      <c r="S64" s="5">
        <v>2490.5632299753829</v>
      </c>
      <c r="T64" s="5">
        <v>2222.8757050938266</v>
      </c>
      <c r="U64" s="5">
        <v>2320.0399133129645</v>
      </c>
      <c r="V64" s="5">
        <v>2479.0207535621021</v>
      </c>
      <c r="W64" s="5">
        <v>2393.2940203683784</v>
      </c>
      <c r="X64" s="5">
        <v>2711.5588084319074</v>
      </c>
    </row>
    <row r="65" spans="1:24">
      <c r="A65" s="54" t="s">
        <v>145</v>
      </c>
      <c r="B65" s="54" t="s">
        <v>197</v>
      </c>
      <c r="C65" s="54" t="s">
        <v>198</v>
      </c>
      <c r="D65" s="5">
        <v>0</v>
      </c>
      <c r="E65" s="5">
        <v>0</v>
      </c>
      <c r="F65" s="5">
        <v>0</v>
      </c>
      <c r="G65" s="5">
        <v>0</v>
      </c>
      <c r="H65" s="5">
        <v>631.07046199560341</v>
      </c>
      <c r="I65" s="5">
        <v>577.98544197140302</v>
      </c>
      <c r="J65" s="5">
        <v>1376.6168062500058</v>
      </c>
      <c r="K65" s="5">
        <v>1637.1819696552584</v>
      </c>
      <c r="L65" s="5">
        <v>2387.4264453499954</v>
      </c>
      <c r="M65" s="5">
        <v>2379.204917050014</v>
      </c>
      <c r="N65" s="5">
        <v>2771.9822610000078</v>
      </c>
      <c r="O65" s="5">
        <v>2420.1266786999913</v>
      </c>
      <c r="P65" s="5">
        <v>2303.4206809000002</v>
      </c>
      <c r="Q65" s="5">
        <v>2523.2110962852989</v>
      </c>
      <c r="R65" s="5">
        <v>2517.3600627000033</v>
      </c>
      <c r="S65" s="5">
        <v>2378.4512956499902</v>
      </c>
      <c r="T65" s="5">
        <v>2418.3839760499895</v>
      </c>
      <c r="U65" s="5">
        <v>2419.0678321500027</v>
      </c>
      <c r="V65" s="5">
        <v>2385.6101291155983</v>
      </c>
      <c r="W65" s="5">
        <v>2387.4463070500142</v>
      </c>
      <c r="X65" s="5">
        <v>2773.6017995000029</v>
      </c>
    </row>
    <row r="66" spans="1:24">
      <c r="A66" s="54" t="s">
        <v>145</v>
      </c>
      <c r="B66" s="54" t="s">
        <v>199</v>
      </c>
      <c r="C66" s="54" t="s">
        <v>200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row>
    <row r="67" spans="1:24">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0</v>
      </c>
      <c r="X67" s="5">
        <v>0</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133.99354544167744</v>
      </c>
      <c r="W69" s="5">
        <v>130.33346975232132</v>
      </c>
      <c r="X69" s="5">
        <v>138.83300689999959</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103" t="s">
        <v>228</v>
      </c>
      <c r="B79" s="103"/>
      <c r="C79" s="86"/>
      <c r="D79" s="55">
        <v>0</v>
      </c>
      <c r="E79" s="55">
        <v>3722.8171177313261</v>
      </c>
      <c r="F79" s="55">
        <v>3734.9577606315315</v>
      </c>
      <c r="G79" s="55">
        <v>4250.6972569115969</v>
      </c>
      <c r="H79" s="55">
        <v>5341.9774408001367</v>
      </c>
      <c r="I79" s="55">
        <v>6281.5633606361098</v>
      </c>
      <c r="J79" s="55">
        <v>6911.5630266499475</v>
      </c>
      <c r="K79" s="55">
        <v>7933.8124991912127</v>
      </c>
      <c r="L79" s="55">
        <v>8768.4198612508044</v>
      </c>
      <c r="M79" s="55">
        <v>8728.8120874459401</v>
      </c>
      <c r="N79" s="55">
        <v>9467.9747229929144</v>
      </c>
      <c r="O79" s="55">
        <v>8662.36132879043</v>
      </c>
      <c r="P79" s="55">
        <v>8589.7827592091598</v>
      </c>
      <c r="Q79" s="55">
        <v>8939.0459526906161</v>
      </c>
      <c r="R79" s="55">
        <v>11823.259616302525</v>
      </c>
      <c r="S79" s="55">
        <v>11693.767927411707</v>
      </c>
      <c r="T79" s="55">
        <v>11998.73641498448</v>
      </c>
      <c r="U79" s="55">
        <v>11996.053679056829</v>
      </c>
      <c r="V79" s="55">
        <v>12363.639953810361</v>
      </c>
      <c r="W79" s="55">
        <v>15882.8791176585</v>
      </c>
      <c r="X79" s="55">
        <v>16806.064424916614</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2120.7083592143549</v>
      </c>
      <c r="C4" s="5">
        <v>121.31714465443112</v>
      </c>
      <c r="D4" s="5">
        <v>120.76088407077856</v>
      </c>
      <c r="E4" s="5">
        <v>120.79602999113811</v>
      </c>
      <c r="F4" s="5">
        <v>114.95067627233796</v>
      </c>
      <c r="G4" s="5">
        <v>112.83571646747521</v>
      </c>
      <c r="H4" s="5">
        <v>110.51135190401754</v>
      </c>
      <c r="I4" s="5">
        <v>117.57580996716484</v>
      </c>
      <c r="J4" s="5">
        <v>109.08316399451665</v>
      </c>
      <c r="K4" s="5">
        <v>91.673708363464101</v>
      </c>
      <c r="L4" s="5">
        <v>95.190967008422632</v>
      </c>
      <c r="M4" s="5">
        <v>88.542721134399144</v>
      </c>
      <c r="N4" s="5">
        <v>91.618663794754866</v>
      </c>
      <c r="O4" s="5">
        <v>93.340469501123891</v>
      </c>
      <c r="P4" s="5">
        <v>90.611756739694883</v>
      </c>
      <c r="Q4" s="5">
        <v>90.522363900599018</v>
      </c>
      <c r="R4" s="5">
        <v>89.974726969239669</v>
      </c>
      <c r="S4" s="5">
        <v>95.352161486766292</v>
      </c>
      <c r="T4" s="5">
        <v>91.997977443155364</v>
      </c>
      <c r="U4" s="5">
        <v>92.291477700016458</v>
      </c>
      <c r="V4" s="5">
        <v>94.084485433704188</v>
      </c>
      <c r="W4" s="5">
        <v>87.676102417154354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2123.3311993492075</v>
      </c>
      <c r="C4" s="5">
        <v>121.3084618717706</v>
      </c>
      <c r="D4" s="5">
        <v>120.93024249365529</v>
      </c>
      <c r="E4" s="5">
        <v>120.83553473233003</v>
      </c>
      <c r="F4" s="5">
        <v>115.69944024330036</v>
      </c>
      <c r="G4" s="5">
        <v>113.41537719338766</v>
      </c>
      <c r="H4" s="5">
        <v>110.50670293274902</v>
      </c>
      <c r="I4" s="5">
        <v>117.94489332273886</v>
      </c>
      <c r="J4" s="5">
        <v>108.93751640110611</v>
      </c>
      <c r="K4" s="5">
        <v>92.345483107090786</v>
      </c>
      <c r="L4" s="5">
        <v>95.057455308133527</v>
      </c>
      <c r="M4" s="5">
        <v>87.470999260493912</v>
      </c>
      <c r="N4" s="5">
        <v>92.488267616320499</v>
      </c>
      <c r="O4" s="5">
        <v>94.238882602447219</v>
      </c>
      <c r="P4" s="5">
        <v>91.501551710726318</v>
      </c>
      <c r="Q4" s="5">
        <v>89.921781913396856</v>
      </c>
      <c r="R4" s="5">
        <v>88.914831241973189</v>
      </c>
      <c r="S4" s="5">
        <v>93.872349974499315</v>
      </c>
      <c r="T4" s="5">
        <v>92.090908167926102</v>
      </c>
      <c r="U4" s="5">
        <v>93.670271427145664</v>
      </c>
      <c r="V4" s="5">
        <v>93.561741270570792</v>
      </c>
      <c r="W4" s="5">
        <v>88.618506557445286</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402946.8275789739</v>
      </c>
      <c r="D4" s="5">
        <v>379405.61523038248</v>
      </c>
      <c r="E4" s="5">
        <v>383361.47658961237</v>
      </c>
      <c r="F4" s="5">
        <v>375686.83410751919</v>
      </c>
      <c r="G4" s="5">
        <v>374823.83370578889</v>
      </c>
      <c r="H4" s="5">
        <v>372300.27534684638</v>
      </c>
      <c r="I4" s="5">
        <v>382016.48373045382</v>
      </c>
      <c r="J4" s="5">
        <v>373003.13427966886</v>
      </c>
      <c r="K4" s="5">
        <v>300045.08061032696</v>
      </c>
      <c r="L4" s="5">
        <v>304949.83387259149</v>
      </c>
      <c r="M4" s="5">
        <v>300702.33466826647</v>
      </c>
      <c r="N4" s="5">
        <v>310813.86769324029</v>
      </c>
      <c r="O4" s="5">
        <v>317053.99383037223</v>
      </c>
      <c r="P4" s="5">
        <v>309887.2246237506</v>
      </c>
      <c r="Q4" s="5">
        <v>314277.08625474415</v>
      </c>
      <c r="R4" s="5">
        <v>313131.70630319079</v>
      </c>
      <c r="S4" s="5">
        <v>316774.38969021343</v>
      </c>
      <c r="T4" s="5">
        <v>320319.76634178677</v>
      </c>
      <c r="U4" s="5">
        <v>314332.03624358011</v>
      </c>
      <c r="V4" s="5">
        <v>310308.92187754466</v>
      </c>
      <c r="W4" s="5">
        <v>285717.04799737432</v>
      </c>
      <c r="X4" s="19"/>
    </row>
    <row r="5" spans="1:24">
      <c r="A5" s="6" t="s">
        <v>76</v>
      </c>
      <c r="B5" s="6" t="s">
        <v>113</v>
      </c>
      <c r="C5" s="5">
        <v>120923.70067357252</v>
      </c>
      <c r="D5" s="5">
        <v>136709.67384030623</v>
      </c>
      <c r="E5" s="5">
        <v>136145.66677131169</v>
      </c>
      <c r="F5" s="5">
        <v>121567.33014258169</v>
      </c>
      <c r="G5" s="5">
        <v>114820.00134043445</v>
      </c>
      <c r="H5" s="5">
        <v>108918.53316493188</v>
      </c>
      <c r="I5" s="5">
        <v>126270.10080786516</v>
      </c>
      <c r="J5" s="5">
        <v>103732.71613232727</v>
      </c>
      <c r="K5" s="5">
        <v>98107.816436196561</v>
      </c>
      <c r="L5" s="5">
        <v>107663.07899047947</v>
      </c>
      <c r="M5" s="5">
        <v>88058.385024609364</v>
      </c>
      <c r="N5" s="5">
        <v>92351.980448163755</v>
      </c>
      <c r="O5" s="5">
        <v>93835.778314824609</v>
      </c>
      <c r="P5" s="5">
        <v>89114.106024739362</v>
      </c>
      <c r="Q5" s="5">
        <v>88301.947778947739</v>
      </c>
      <c r="R5" s="5">
        <v>86624.045962470758</v>
      </c>
      <c r="S5" s="5">
        <v>94141.430728474166</v>
      </c>
      <c r="T5" s="5">
        <v>88195.107511965049</v>
      </c>
      <c r="U5" s="5">
        <v>94267.977314586489</v>
      </c>
      <c r="V5" s="5">
        <v>97714.261732992047</v>
      </c>
      <c r="W5" s="5">
        <v>87750.820928434565</v>
      </c>
      <c r="X5" s="19"/>
    </row>
    <row r="6" spans="1:24">
      <c r="A6" s="6" t="s">
        <v>76</v>
      </c>
      <c r="B6" s="6" t="s">
        <v>114</v>
      </c>
      <c r="C6" s="5">
        <v>19444.668573811552</v>
      </c>
      <c r="D6" s="5">
        <v>19431.568177110265</v>
      </c>
      <c r="E6" s="5">
        <v>18235.324512259987</v>
      </c>
      <c r="F6" s="5">
        <v>18375.328310385496</v>
      </c>
      <c r="G6" s="5">
        <v>16985.950662455856</v>
      </c>
      <c r="H6" s="5">
        <v>16545.08582212267</v>
      </c>
      <c r="I6" s="5">
        <v>17380.667730509573</v>
      </c>
      <c r="J6" s="5">
        <v>17505.722681493229</v>
      </c>
      <c r="K6" s="5">
        <v>16892.380052015866</v>
      </c>
      <c r="L6" s="5">
        <v>17000.170674491477</v>
      </c>
      <c r="M6" s="5">
        <v>15897.403140039951</v>
      </c>
      <c r="N6" s="5">
        <v>16792.37237653882</v>
      </c>
      <c r="O6" s="5">
        <v>17471.131508259186</v>
      </c>
      <c r="P6" s="5">
        <v>18399.481127195511</v>
      </c>
      <c r="Q6" s="5">
        <v>15037.609429026599</v>
      </c>
      <c r="R6" s="5">
        <v>15754.768841125981</v>
      </c>
      <c r="S6" s="5">
        <v>35237.759221635009</v>
      </c>
      <c r="T6" s="5">
        <v>11537.698496129087</v>
      </c>
      <c r="U6" s="5">
        <v>10782.004176319904</v>
      </c>
      <c r="V6" s="5">
        <v>29309.570848831005</v>
      </c>
      <c r="W6" s="5">
        <v>44886.631846616016</v>
      </c>
      <c r="X6" s="19"/>
    </row>
    <row r="7" spans="1:24">
      <c r="A7" s="6" t="s">
        <v>76</v>
      </c>
      <c r="B7" s="6" t="s">
        <v>115</v>
      </c>
      <c r="C7" s="5">
        <v>882.91658403121073</v>
      </c>
      <c r="D7" s="5">
        <v>832.78314352269251</v>
      </c>
      <c r="E7" s="5">
        <v>1454.3741675166982</v>
      </c>
      <c r="F7" s="5">
        <v>1740.5484207199281</v>
      </c>
      <c r="G7" s="5">
        <v>1585.7735150132974</v>
      </c>
      <c r="H7" s="5">
        <v>1238.8450293669066</v>
      </c>
      <c r="I7" s="5">
        <v>1416.3905750905806</v>
      </c>
      <c r="J7" s="5">
        <v>1906.9314633398674</v>
      </c>
      <c r="K7" s="5">
        <v>1482.7297076066434</v>
      </c>
      <c r="L7" s="5">
        <v>1354.186893018298</v>
      </c>
      <c r="M7" s="5">
        <v>1406.1798765436713</v>
      </c>
      <c r="N7" s="5">
        <v>2064.195461741801</v>
      </c>
      <c r="O7" s="5">
        <v>1812.1474002766759</v>
      </c>
      <c r="P7" s="5">
        <v>2261.2048673825857</v>
      </c>
      <c r="Q7" s="5">
        <v>2858.6699211025989</v>
      </c>
      <c r="R7" s="5">
        <v>3114.6589756591484</v>
      </c>
      <c r="S7" s="5">
        <v>22507.596198945081</v>
      </c>
      <c r="T7" s="5">
        <v>9288.6506338870422</v>
      </c>
      <c r="U7" s="5">
        <v>8816.7450343782984</v>
      </c>
      <c r="V7" s="5">
        <v>19206.669289828864</v>
      </c>
      <c r="W7" s="5">
        <v>26619.371876884004</v>
      </c>
      <c r="X7" s="19"/>
    </row>
    <row r="8" spans="1:24">
      <c r="A8" s="6" t="s">
        <v>76</v>
      </c>
      <c r="B8" s="6" t="s">
        <v>116</v>
      </c>
      <c r="C8" s="5">
        <v>113866.50104088546</v>
      </c>
      <c r="D8" s="5">
        <v>95232.353096733481</v>
      </c>
      <c r="E8" s="5">
        <v>93490.437735396801</v>
      </c>
      <c r="F8" s="5">
        <v>113086.1969803559</v>
      </c>
      <c r="G8" s="5">
        <v>97021.341533279483</v>
      </c>
      <c r="H8" s="5">
        <v>105874.26216039446</v>
      </c>
      <c r="I8" s="5">
        <v>65646.153900999474</v>
      </c>
      <c r="J8" s="5">
        <v>118668.96786176227</v>
      </c>
      <c r="K8" s="5">
        <v>112112.1076834718</v>
      </c>
      <c r="L8" s="5">
        <v>86432.487731792149</v>
      </c>
      <c r="M8" s="5">
        <v>102710.74103948922</v>
      </c>
      <c r="N8" s="5">
        <v>92059.073634477303</v>
      </c>
      <c r="O8" s="5">
        <v>89472.518070603895</v>
      </c>
      <c r="P8" s="5">
        <v>108825.0189464914</v>
      </c>
      <c r="Q8" s="5">
        <v>95472.467993158134</v>
      </c>
      <c r="R8" s="5">
        <v>108240.1229851285</v>
      </c>
      <c r="S8" s="5">
        <v>62378.515204113661</v>
      </c>
      <c r="T8" s="5">
        <v>117756.17127392882</v>
      </c>
      <c r="U8" s="5">
        <v>106492.34022356276</v>
      </c>
      <c r="V8" s="5">
        <v>82002.440693843018</v>
      </c>
      <c r="W8" s="5">
        <v>103945.39962346327</v>
      </c>
      <c r="X8" s="19"/>
    </row>
    <row r="9" spans="1:24">
      <c r="A9" s="6" t="s">
        <v>76</v>
      </c>
      <c r="B9" s="6" t="s">
        <v>117</v>
      </c>
      <c r="C9" s="5">
        <v>112.54957550390019</v>
      </c>
      <c r="D9" s="5">
        <v>77.591822425000714</v>
      </c>
      <c r="E9" s="5">
        <v>182.1282044759335</v>
      </c>
      <c r="F9" s="5">
        <v>350.74086862102962</v>
      </c>
      <c r="G9" s="5">
        <v>190.41962559371771</v>
      </c>
      <c r="H9" s="5">
        <v>184.63222827044024</v>
      </c>
      <c r="I9" s="5">
        <v>151.62828010823094</v>
      </c>
      <c r="J9" s="5">
        <v>536.16678336136408</v>
      </c>
      <c r="K9" s="5">
        <v>484.48482173596517</v>
      </c>
      <c r="L9" s="5">
        <v>539.87134607439339</v>
      </c>
      <c r="M9" s="5">
        <v>894.1899484372243</v>
      </c>
      <c r="N9" s="5">
        <v>1717.047469114184</v>
      </c>
      <c r="O9" s="5">
        <v>1844.3232324242706</v>
      </c>
      <c r="P9" s="5">
        <v>2450.5707014707386</v>
      </c>
      <c r="Q9" s="5">
        <v>3677.5440267195013</v>
      </c>
      <c r="R9" s="5">
        <v>4940.4197447533179</v>
      </c>
      <c r="S9" s="5">
        <v>8854.4225183753351</v>
      </c>
      <c r="T9" s="5">
        <v>6100.1109155418926</v>
      </c>
      <c r="U9" s="5">
        <v>5695.5657223286489</v>
      </c>
      <c r="V9" s="5">
        <v>8824.0034444536486</v>
      </c>
      <c r="W9" s="5">
        <v>8622.6556545982639</v>
      </c>
      <c r="X9" s="19"/>
    </row>
    <row r="10" spans="1:24">
      <c r="A10" s="6" t="s">
        <v>76</v>
      </c>
      <c r="B10" s="6" t="s">
        <v>119</v>
      </c>
      <c r="C10" s="5">
        <v>77412.744676288014</v>
      </c>
      <c r="D10" s="5">
        <v>81174.385044079972</v>
      </c>
      <c r="E10" s="5">
        <v>81567.96497826252</v>
      </c>
      <c r="F10" s="5">
        <v>82962.911681409125</v>
      </c>
      <c r="G10" s="5">
        <v>89443.275376345526</v>
      </c>
      <c r="H10" s="5">
        <v>89770.690987535432</v>
      </c>
      <c r="I10" s="5">
        <v>87027.265729993771</v>
      </c>
      <c r="J10" s="5">
        <v>89886.687646418373</v>
      </c>
      <c r="K10" s="5">
        <v>92908.750123337362</v>
      </c>
      <c r="L10" s="5">
        <v>92725.356929286572</v>
      </c>
      <c r="M10" s="5">
        <v>99470.508679775608</v>
      </c>
      <c r="N10" s="5">
        <v>91586.582265811609</v>
      </c>
      <c r="O10" s="5">
        <v>89871.344152858321</v>
      </c>
      <c r="P10" s="5">
        <v>91590.047884249798</v>
      </c>
      <c r="Q10" s="5">
        <v>95754.04578465964</v>
      </c>
      <c r="R10" s="5">
        <v>94062.28418724268</v>
      </c>
      <c r="S10" s="5">
        <v>86439.9916404291</v>
      </c>
      <c r="T10" s="5">
        <v>88223.166729632328</v>
      </c>
      <c r="U10" s="5">
        <v>92659.273715065676</v>
      </c>
      <c r="V10" s="5">
        <v>94840.198904708159</v>
      </c>
      <c r="W10" s="5">
        <v>100539.91265312463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735589.90870306653</v>
      </c>
      <c r="D12" s="17">
        <v>712863.97035456006</v>
      </c>
      <c r="E12" s="17">
        <v>714437.37295883615</v>
      </c>
      <c r="F12" s="17">
        <v>713769.89051159238</v>
      </c>
      <c r="G12" s="17">
        <v>694870.59575891122</v>
      </c>
      <c r="H12" s="17">
        <v>694832.32473946817</v>
      </c>
      <c r="I12" s="17">
        <v>679908.69075502059</v>
      </c>
      <c r="J12" s="17">
        <v>705240.32684837119</v>
      </c>
      <c r="K12" s="17">
        <v>622033.34943469125</v>
      </c>
      <c r="L12" s="17">
        <v>610664.98643773387</v>
      </c>
      <c r="M12" s="17">
        <v>609139.74237716151</v>
      </c>
      <c r="N12" s="17">
        <v>607385.11934908782</v>
      </c>
      <c r="O12" s="17">
        <v>611361.23650961916</v>
      </c>
      <c r="P12" s="17">
        <v>622527.65417528001</v>
      </c>
      <c r="Q12" s="17">
        <v>615379.3711883584</v>
      </c>
      <c r="R12" s="17">
        <v>625868.00699957111</v>
      </c>
      <c r="S12" s="17">
        <v>626334.1052021858</v>
      </c>
      <c r="T12" s="17">
        <v>641420.67190287088</v>
      </c>
      <c r="U12" s="17">
        <v>633045.94242982182</v>
      </c>
      <c r="V12" s="17">
        <v>642206.06679220148</v>
      </c>
      <c r="W12" s="17">
        <v>658081.84058049507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196030.39959910867</v>
      </c>
      <c r="D15" s="5">
        <v>183765.34873515705</v>
      </c>
      <c r="E15" s="5">
        <v>162413.54890060271</v>
      </c>
      <c r="F15" s="5">
        <v>155948.62032115887</v>
      </c>
      <c r="G15" s="5">
        <v>155801.15262132284</v>
      </c>
      <c r="H15" s="5">
        <v>153690.10822963863</v>
      </c>
      <c r="I15" s="5">
        <v>161620.64141730242</v>
      </c>
      <c r="J15" s="5">
        <v>156525.9874147498</v>
      </c>
      <c r="K15" s="5">
        <v>121968.24663728189</v>
      </c>
      <c r="L15" s="5">
        <v>128667.79833725045</v>
      </c>
      <c r="M15" s="5">
        <v>127257.84381690243</v>
      </c>
      <c r="N15" s="5">
        <v>124904.74578039917</v>
      </c>
      <c r="O15" s="5">
        <v>129775.82972370744</v>
      </c>
      <c r="P15" s="5">
        <v>125167.30130308461</v>
      </c>
      <c r="Q15" s="5">
        <v>137186.8185067334</v>
      </c>
      <c r="R15" s="5">
        <v>138967.06319999776</v>
      </c>
      <c r="S15" s="5">
        <v>138967.06319999695</v>
      </c>
      <c r="T15" s="5">
        <v>138967.06319999686</v>
      </c>
      <c r="U15" s="5">
        <v>139347.79488</v>
      </c>
      <c r="V15" s="5">
        <v>138967.06319999899</v>
      </c>
      <c r="W15" s="5">
        <v>114165.57600000111</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259.82510399998921</v>
      </c>
      <c r="D17" s="5">
        <v>259.82510399998955</v>
      </c>
      <c r="E17" s="5">
        <v>781.61086079999029</v>
      </c>
      <c r="F17" s="5">
        <v>519.6502079999799</v>
      </c>
      <c r="G17" s="5">
        <v>519.65020799998058</v>
      </c>
      <c r="H17" s="5">
        <v>519.65020799997944</v>
      </c>
      <c r="I17" s="5">
        <v>521.07390719998159</v>
      </c>
      <c r="J17" s="5">
        <v>519.65020799997978</v>
      </c>
      <c r="K17" s="5">
        <v>519.6502079999799</v>
      </c>
      <c r="L17" s="5">
        <v>519.65020799998229</v>
      </c>
      <c r="M17" s="5">
        <v>521.07390719997989</v>
      </c>
      <c r="N17" s="5">
        <v>519.65020799998035</v>
      </c>
      <c r="O17" s="5">
        <v>519.65020799997933</v>
      </c>
      <c r="P17" s="5">
        <v>519.65020799997956</v>
      </c>
      <c r="Q17" s="5">
        <v>561.24820615908357</v>
      </c>
      <c r="R17" s="5">
        <v>667.07336303587408</v>
      </c>
      <c r="S17" s="5">
        <v>12852.586958967151</v>
      </c>
      <c r="T17" s="5">
        <v>1302.9333722164567</v>
      </c>
      <c r="U17" s="5">
        <v>1055.5524368008064</v>
      </c>
      <c r="V17" s="5">
        <v>12323.439045777002</v>
      </c>
      <c r="W17" s="5">
        <v>25027.819595030502</v>
      </c>
    </row>
    <row r="18" spans="1:23">
      <c r="A18" s="6" t="s">
        <v>127</v>
      </c>
      <c r="B18" s="6" t="s">
        <v>115</v>
      </c>
      <c r="C18" s="5">
        <v>107.83534083480262</v>
      </c>
      <c r="D18" s="5">
        <v>7.2408947191883835</v>
      </c>
      <c r="E18" s="5">
        <v>110.23901589467933</v>
      </c>
      <c r="F18" s="5">
        <v>243.30341252273729</v>
      </c>
      <c r="G18" s="5">
        <v>192.58309463337076</v>
      </c>
      <c r="H18" s="5">
        <v>130.66700652364176</v>
      </c>
      <c r="I18" s="5">
        <v>131.99425710447861</v>
      </c>
      <c r="J18" s="5">
        <v>267.52869244522589</v>
      </c>
      <c r="K18" s="5">
        <v>195.42825589353555</v>
      </c>
      <c r="L18" s="5">
        <v>44.775673826385507</v>
      </c>
      <c r="M18" s="5">
        <v>206.7956632360829</v>
      </c>
      <c r="N18" s="5">
        <v>905.54581086224039</v>
      </c>
      <c r="O18" s="5">
        <v>477.79026328291314</v>
      </c>
      <c r="P18" s="5">
        <v>775.10332564845942</v>
      </c>
      <c r="Q18" s="5">
        <v>757.81445054289168</v>
      </c>
      <c r="R18" s="5">
        <v>1133.3488675794181</v>
      </c>
      <c r="S18" s="5">
        <v>3685.6743545956238</v>
      </c>
      <c r="T18" s="5">
        <v>1480.6971856995315</v>
      </c>
      <c r="U18" s="5">
        <v>1912.9707757644733</v>
      </c>
      <c r="V18" s="5">
        <v>2943.1121878873037</v>
      </c>
      <c r="W18" s="5">
        <v>9263.1437823178567</v>
      </c>
    </row>
    <row r="19" spans="1:23">
      <c r="A19" s="6" t="s">
        <v>127</v>
      </c>
      <c r="B19" s="6" t="s">
        <v>116</v>
      </c>
      <c r="C19" s="5">
        <v>15899.483564339365</v>
      </c>
      <c r="D19" s="5">
        <v>13478.765297483664</v>
      </c>
      <c r="E19" s="5">
        <v>13223.500737417831</v>
      </c>
      <c r="F19" s="5">
        <v>20308.548454130705</v>
      </c>
      <c r="G19" s="5">
        <v>12925.031880164961</v>
      </c>
      <c r="H19" s="5">
        <v>15560.443647481243</v>
      </c>
      <c r="I19" s="5">
        <v>5509.4776017275153</v>
      </c>
      <c r="J19" s="5">
        <v>24679.761024345451</v>
      </c>
      <c r="K19" s="5">
        <v>22192.838024094752</v>
      </c>
      <c r="L19" s="5">
        <v>13705.586193565534</v>
      </c>
      <c r="M19" s="5">
        <v>15961.155550246993</v>
      </c>
      <c r="N19" s="5">
        <v>13081.938458429373</v>
      </c>
      <c r="O19" s="5">
        <v>12567.65007985487</v>
      </c>
      <c r="P19" s="5">
        <v>19312.300592398213</v>
      </c>
      <c r="Q19" s="5">
        <v>13171.860857779182</v>
      </c>
      <c r="R19" s="5">
        <v>16216.207185706635</v>
      </c>
      <c r="S19" s="5">
        <v>6954.6913360300232</v>
      </c>
      <c r="T19" s="5">
        <v>23915.52186911153</v>
      </c>
      <c r="U19" s="5">
        <v>21569.12813173631</v>
      </c>
      <c r="V19" s="5">
        <v>13884.698507160905</v>
      </c>
      <c r="W19" s="5">
        <v>14635.610741512208</v>
      </c>
    </row>
    <row r="20" spans="1:23">
      <c r="A20" s="6" t="s">
        <v>127</v>
      </c>
      <c r="B20" s="6" t="s">
        <v>117</v>
      </c>
      <c r="C20" s="5">
        <v>59.313082105782158</v>
      </c>
      <c r="D20" s="5">
        <v>41.682688589710835</v>
      </c>
      <c r="E20" s="5">
        <v>51.094433197205461</v>
      </c>
      <c r="F20" s="5">
        <v>139.19133104780889</v>
      </c>
      <c r="G20" s="5">
        <v>54.086446359165983</v>
      </c>
      <c r="H20" s="5">
        <v>45.57942498450371</v>
      </c>
      <c r="I20" s="5">
        <v>68.014275917468652</v>
      </c>
      <c r="J20" s="5">
        <v>81.287914637010203</v>
      </c>
      <c r="K20" s="5">
        <v>95.850595441380861</v>
      </c>
      <c r="L20" s="5">
        <v>67.229493064988972</v>
      </c>
      <c r="M20" s="5">
        <v>138.44171648156166</v>
      </c>
      <c r="N20" s="5">
        <v>156.49456465611823</v>
      </c>
      <c r="O20" s="5">
        <v>106.52847871716003</v>
      </c>
      <c r="P20" s="5">
        <v>200.97362630764457</v>
      </c>
      <c r="Q20" s="5">
        <v>503.39657585073019</v>
      </c>
      <c r="R20" s="5">
        <v>832.36608707347682</v>
      </c>
      <c r="S20" s="5">
        <v>254.04704956979407</v>
      </c>
      <c r="T20" s="5">
        <v>503.59380996949727</v>
      </c>
      <c r="U20" s="5">
        <v>559.84133053271398</v>
      </c>
      <c r="V20" s="5">
        <v>272.00566188656444</v>
      </c>
      <c r="W20" s="5">
        <v>68.935139588522247</v>
      </c>
    </row>
    <row r="21" spans="1:23">
      <c r="A21" s="6" t="s">
        <v>127</v>
      </c>
      <c r="B21" s="6" t="s">
        <v>119</v>
      </c>
      <c r="C21" s="5">
        <v>12008.109698941847</v>
      </c>
      <c r="D21" s="5">
        <v>13843.75801316664</v>
      </c>
      <c r="E21" s="5">
        <v>14260.726725812701</v>
      </c>
      <c r="F21" s="5">
        <v>14377.330743820588</v>
      </c>
      <c r="G21" s="5">
        <v>15041.194372243603</v>
      </c>
      <c r="H21" s="5">
        <v>14554.484707810656</v>
      </c>
      <c r="I21" s="5">
        <v>13722.369412368998</v>
      </c>
      <c r="J21" s="5">
        <v>14547.282385243641</v>
      </c>
      <c r="K21" s="5">
        <v>13923.950743572883</v>
      </c>
      <c r="L21" s="5">
        <v>14392.446437594173</v>
      </c>
      <c r="M21" s="5">
        <v>14579.820721355174</v>
      </c>
      <c r="N21" s="5">
        <v>13587.708574425225</v>
      </c>
      <c r="O21" s="5">
        <v>14179.645737699164</v>
      </c>
      <c r="P21" s="5">
        <v>14283.404114342424</v>
      </c>
      <c r="Q21" s="5">
        <v>14855.269174196419</v>
      </c>
      <c r="R21" s="5">
        <v>14082.777788168189</v>
      </c>
      <c r="S21" s="5">
        <v>13275.064794457337</v>
      </c>
      <c r="T21" s="5">
        <v>13801.372831435725</v>
      </c>
      <c r="U21" s="5">
        <v>13247.779078853102</v>
      </c>
      <c r="V21" s="5">
        <v>15003.303134068705</v>
      </c>
      <c r="W21" s="5">
        <v>14846.997610001281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224364.96638933045</v>
      </c>
      <c r="D23" s="17">
        <v>211396.62073311623</v>
      </c>
      <c r="E23" s="17">
        <v>190840.72067372513</v>
      </c>
      <c r="F23" s="17">
        <v>191536.64447068068</v>
      </c>
      <c r="G23" s="17">
        <v>184533.6986227239</v>
      </c>
      <c r="H23" s="17">
        <v>184500.93322443863</v>
      </c>
      <c r="I23" s="17">
        <v>181573.57087162088</v>
      </c>
      <c r="J23" s="17">
        <v>196621.49763942108</v>
      </c>
      <c r="K23" s="17">
        <v>158895.96446428442</v>
      </c>
      <c r="L23" s="17">
        <v>157397.48634330148</v>
      </c>
      <c r="M23" s="17">
        <v>158665.13137542224</v>
      </c>
      <c r="N23" s="17">
        <v>153156.0833967721</v>
      </c>
      <c r="O23" s="17">
        <v>157627.09449126155</v>
      </c>
      <c r="P23" s="17">
        <v>160258.73316978131</v>
      </c>
      <c r="Q23" s="17">
        <v>167036.40777126167</v>
      </c>
      <c r="R23" s="17">
        <v>171898.83649156141</v>
      </c>
      <c r="S23" s="17">
        <v>175989.12769361687</v>
      </c>
      <c r="T23" s="17">
        <v>179971.18226842958</v>
      </c>
      <c r="U23" s="17">
        <v>177693.06663368741</v>
      </c>
      <c r="V23" s="17">
        <v>183393.62173677946</v>
      </c>
      <c r="W23" s="17">
        <v>178008.08286845149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206916.42797986534</v>
      </c>
      <c r="D26" s="5">
        <v>195640.26649522537</v>
      </c>
      <c r="E26" s="5">
        <v>220947.92768900967</v>
      </c>
      <c r="F26" s="5">
        <v>219738.21378636031</v>
      </c>
      <c r="G26" s="5">
        <v>219022.68108446611</v>
      </c>
      <c r="H26" s="5">
        <v>218610.16711720772</v>
      </c>
      <c r="I26" s="5">
        <v>220395.84231315154</v>
      </c>
      <c r="J26" s="5">
        <v>216477.14686491905</v>
      </c>
      <c r="K26" s="5">
        <v>178076.83397304502</v>
      </c>
      <c r="L26" s="5">
        <v>176282.0355353411</v>
      </c>
      <c r="M26" s="5">
        <v>173444.49085136419</v>
      </c>
      <c r="N26" s="5">
        <v>185909.12191284113</v>
      </c>
      <c r="O26" s="5">
        <v>187278.1641066648</v>
      </c>
      <c r="P26" s="5">
        <v>184719.92332066598</v>
      </c>
      <c r="Q26" s="5">
        <v>177090.26774801087</v>
      </c>
      <c r="R26" s="5">
        <v>174164.64310319294</v>
      </c>
      <c r="S26" s="5">
        <v>177807.32649021654</v>
      </c>
      <c r="T26" s="5">
        <v>181352.70314178988</v>
      </c>
      <c r="U26" s="5">
        <v>174984.24136358005</v>
      </c>
      <c r="V26" s="5">
        <v>171341.85867754562</v>
      </c>
      <c r="W26" s="5">
        <v>171551.47199737316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8811.4894316387472</v>
      </c>
      <c r="D28" s="5">
        <v>8811.4894316387508</v>
      </c>
      <c r="E28" s="5">
        <v>10084.43806675095</v>
      </c>
      <c r="F28" s="5">
        <v>9582.4810603190326</v>
      </c>
      <c r="G28" s="5">
        <v>9582.4810603190017</v>
      </c>
      <c r="H28" s="5">
        <v>9582.481060318989</v>
      </c>
      <c r="I28" s="5">
        <v>9608.7344330869837</v>
      </c>
      <c r="J28" s="5">
        <v>9228.8302243190101</v>
      </c>
      <c r="K28" s="5">
        <v>9228.8302243189955</v>
      </c>
      <c r="L28" s="5">
        <v>9228.8302243189955</v>
      </c>
      <c r="M28" s="5">
        <v>9254.1146906869999</v>
      </c>
      <c r="N28" s="5">
        <v>9228.8302243189992</v>
      </c>
      <c r="O28" s="5">
        <v>9228.8302243189992</v>
      </c>
      <c r="P28" s="5">
        <v>9228.8302243190537</v>
      </c>
      <c r="Q28" s="5">
        <v>9291.2941173271647</v>
      </c>
      <c r="R28" s="5">
        <v>9545.1904502524394</v>
      </c>
      <c r="S28" s="5">
        <v>20820.31898126904</v>
      </c>
      <c r="T28" s="5">
        <v>10110.438277043651</v>
      </c>
      <c r="U28" s="5">
        <v>9726.4517395190996</v>
      </c>
      <c r="V28" s="5">
        <v>16986.131803054006</v>
      </c>
      <c r="W28" s="5">
        <v>19858.812251585514</v>
      </c>
    </row>
    <row r="29" spans="1:23">
      <c r="A29" s="6" t="s">
        <v>144</v>
      </c>
      <c r="B29" s="6" t="s">
        <v>115</v>
      </c>
      <c r="C29" s="5">
        <v>0.14460862403079031</v>
      </c>
      <c r="D29" s="5">
        <v>0</v>
      </c>
      <c r="E29" s="5">
        <v>7.4493449940750667</v>
      </c>
      <c r="F29" s="5">
        <v>57.47335390827697</v>
      </c>
      <c r="G29" s="5">
        <v>42.958967728660852</v>
      </c>
      <c r="H29" s="5">
        <v>8.9961651168775205</v>
      </c>
      <c r="I29" s="5">
        <v>0</v>
      </c>
      <c r="J29" s="5">
        <v>261.1656747141551</v>
      </c>
      <c r="K29" s="5">
        <v>4.9223821198236193</v>
      </c>
      <c r="L29" s="5">
        <v>0</v>
      </c>
      <c r="M29" s="5">
        <v>43.800825748187357</v>
      </c>
      <c r="N29" s="5">
        <v>0</v>
      </c>
      <c r="O29" s="5">
        <v>5.4261389195805165</v>
      </c>
      <c r="P29" s="5">
        <v>58.302830383669864</v>
      </c>
      <c r="Q29" s="5">
        <v>208.14106590439428</v>
      </c>
      <c r="R29" s="5">
        <v>232.67726306839222</v>
      </c>
      <c r="S29" s="5">
        <v>262.43728240522591</v>
      </c>
      <c r="T29" s="5">
        <v>369.5771648070866</v>
      </c>
      <c r="U29" s="5">
        <v>410.9550239335245</v>
      </c>
      <c r="V29" s="5">
        <v>387.84606867768792</v>
      </c>
      <c r="W29" s="5">
        <v>217.30873022641188</v>
      </c>
    </row>
    <row r="30" spans="1:23">
      <c r="A30" s="6" t="s">
        <v>144</v>
      </c>
      <c r="B30" s="6" t="s">
        <v>116</v>
      </c>
      <c r="C30" s="5">
        <v>4952.9033861433018</v>
      </c>
      <c r="D30" s="5">
        <v>4926.6310314332932</v>
      </c>
      <c r="E30" s="5">
        <v>4900.3586765773043</v>
      </c>
      <c r="F30" s="5">
        <v>4874.0863217942879</v>
      </c>
      <c r="G30" s="5">
        <v>4847.8139670842847</v>
      </c>
      <c r="H30" s="5">
        <v>4821.5416122282859</v>
      </c>
      <c r="I30" s="5">
        <v>4795.2692575182791</v>
      </c>
      <c r="J30" s="5">
        <v>4768.9969026622402</v>
      </c>
      <c r="K30" s="5">
        <v>4742.7245479522344</v>
      </c>
      <c r="L30" s="5">
        <v>4716.4521930962355</v>
      </c>
      <c r="M30" s="5">
        <v>4690.1798383132309</v>
      </c>
      <c r="N30" s="5">
        <v>4663.9074835302436</v>
      </c>
      <c r="O30" s="5">
        <v>4637.635128747238</v>
      </c>
      <c r="P30" s="5">
        <v>4611.3627740372312</v>
      </c>
      <c r="Q30" s="5">
        <v>4585.0904191812215</v>
      </c>
      <c r="R30" s="5">
        <v>4558.8180643982087</v>
      </c>
      <c r="S30" s="5">
        <v>1707.6967860341099</v>
      </c>
      <c r="T30" s="5">
        <v>1697.7983274551018</v>
      </c>
      <c r="U30" s="5">
        <v>1687.8998689491016</v>
      </c>
      <c r="V30" s="5">
        <v>1678.0014103701017</v>
      </c>
      <c r="W30" s="5">
        <v>1668.1029517910993</v>
      </c>
    </row>
    <row r="31" spans="1:23">
      <c r="A31" s="6" t="s">
        <v>144</v>
      </c>
      <c r="B31" s="6" t="s">
        <v>117</v>
      </c>
      <c r="C31" s="5">
        <v>53.236493398118014</v>
      </c>
      <c r="D31" s="5">
        <v>35.909133835289886</v>
      </c>
      <c r="E31" s="5">
        <v>131.03377127872804</v>
      </c>
      <c r="F31" s="5">
        <v>211.5495375732207</v>
      </c>
      <c r="G31" s="5">
        <v>136.33317923455172</v>
      </c>
      <c r="H31" s="5">
        <v>139.05280328593653</v>
      </c>
      <c r="I31" s="5">
        <v>83.614004190762316</v>
      </c>
      <c r="J31" s="5">
        <v>454.87886872435382</v>
      </c>
      <c r="K31" s="5">
        <v>388.63422629458427</v>
      </c>
      <c r="L31" s="5">
        <v>472.64185300940443</v>
      </c>
      <c r="M31" s="5">
        <v>755.74823195566262</v>
      </c>
      <c r="N31" s="5">
        <v>1560.5529044580658</v>
      </c>
      <c r="O31" s="5">
        <v>1737.7947537071107</v>
      </c>
      <c r="P31" s="5">
        <v>2249.5970751630944</v>
      </c>
      <c r="Q31" s="5">
        <v>3174.1474508687711</v>
      </c>
      <c r="R31" s="5">
        <v>4108.0536576798413</v>
      </c>
      <c r="S31" s="5">
        <v>8600.3754688055396</v>
      </c>
      <c r="T31" s="5">
        <v>5596.5171055723958</v>
      </c>
      <c r="U31" s="5">
        <v>5135.7243917959349</v>
      </c>
      <c r="V31" s="5">
        <v>8551.9977825670849</v>
      </c>
      <c r="W31" s="5">
        <v>8553.7205150097416</v>
      </c>
    </row>
    <row r="32" spans="1:23">
      <c r="A32" s="6" t="s">
        <v>144</v>
      </c>
      <c r="B32" s="6" t="s">
        <v>119</v>
      </c>
      <c r="C32" s="5">
        <v>6251.3884083806479</v>
      </c>
      <c r="D32" s="5">
        <v>11815.981760594834</v>
      </c>
      <c r="E32" s="5">
        <v>11509.65073172062</v>
      </c>
      <c r="F32" s="5">
        <v>11368.806283863789</v>
      </c>
      <c r="G32" s="5">
        <v>11837.127306824575</v>
      </c>
      <c r="H32" s="5">
        <v>12606.847226288672</v>
      </c>
      <c r="I32" s="5">
        <v>11805.385607214215</v>
      </c>
      <c r="J32" s="5">
        <v>11967.049304718877</v>
      </c>
      <c r="K32" s="5">
        <v>11831.093058271714</v>
      </c>
      <c r="L32" s="5">
        <v>11865.803877542397</v>
      </c>
      <c r="M32" s="5">
        <v>11411.271634612796</v>
      </c>
      <c r="N32" s="5">
        <v>11629.300216068295</v>
      </c>
      <c r="O32" s="5">
        <v>11336.870946705667</v>
      </c>
      <c r="P32" s="5">
        <v>11263.715524068608</v>
      </c>
      <c r="Q32" s="5">
        <v>11779.087778756686</v>
      </c>
      <c r="R32" s="5">
        <v>12479.767174204027</v>
      </c>
      <c r="S32" s="5">
        <v>11786.616638037924</v>
      </c>
      <c r="T32" s="5">
        <v>11908.121891645271</v>
      </c>
      <c r="U32" s="5">
        <v>16039.915745944745</v>
      </c>
      <c r="V32" s="5">
        <v>20379.653125500663</v>
      </c>
      <c r="W32" s="5">
        <v>19720.127366665132</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226985.59030805016</v>
      </c>
      <c r="D34" s="17">
        <v>221230.27785272751</v>
      </c>
      <c r="E34" s="17">
        <v>247580.8582803313</v>
      </c>
      <c r="F34" s="17">
        <v>245832.6103438189</v>
      </c>
      <c r="G34" s="17">
        <v>245469.39556565718</v>
      </c>
      <c r="H34" s="17">
        <v>245769.08598444649</v>
      </c>
      <c r="I34" s="17">
        <v>246688.84561516179</v>
      </c>
      <c r="J34" s="17">
        <v>243158.06784005772</v>
      </c>
      <c r="K34" s="17">
        <v>204273.03841200235</v>
      </c>
      <c r="L34" s="17">
        <v>202565.76368330812</v>
      </c>
      <c r="M34" s="17">
        <v>199599.60607268105</v>
      </c>
      <c r="N34" s="17">
        <v>212991.71274121676</v>
      </c>
      <c r="O34" s="17">
        <v>214224.72129906339</v>
      </c>
      <c r="P34" s="17">
        <v>212131.73174863763</v>
      </c>
      <c r="Q34" s="17">
        <v>206128.02858004911</v>
      </c>
      <c r="R34" s="17">
        <v>205089.14971279586</v>
      </c>
      <c r="S34" s="17">
        <v>220984.77164676835</v>
      </c>
      <c r="T34" s="17">
        <v>211035.15590831341</v>
      </c>
      <c r="U34" s="17">
        <v>207985.18813372246</v>
      </c>
      <c r="V34" s="17">
        <v>219325.48886771518</v>
      </c>
      <c r="W34" s="17">
        <v>221569.54381265107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120923.70067357252</v>
      </c>
      <c r="D38" s="5">
        <v>136709.67384030623</v>
      </c>
      <c r="E38" s="5">
        <v>136145.66677131169</v>
      </c>
      <c r="F38" s="5">
        <v>121567.33014258169</v>
      </c>
      <c r="G38" s="5">
        <v>114820.00134043445</v>
      </c>
      <c r="H38" s="5">
        <v>108918.53316493188</v>
      </c>
      <c r="I38" s="5">
        <v>126270.10080786516</v>
      </c>
      <c r="J38" s="5">
        <v>103732.71613232727</v>
      </c>
      <c r="K38" s="5">
        <v>98107.816436196561</v>
      </c>
      <c r="L38" s="5">
        <v>107663.07899047947</v>
      </c>
      <c r="M38" s="5">
        <v>88058.385024609364</v>
      </c>
      <c r="N38" s="5">
        <v>92351.980448163755</v>
      </c>
      <c r="O38" s="5">
        <v>93835.778314824609</v>
      </c>
      <c r="P38" s="5">
        <v>89114.106024739362</v>
      </c>
      <c r="Q38" s="5">
        <v>88301.947778947739</v>
      </c>
      <c r="R38" s="5">
        <v>86624.045962470758</v>
      </c>
      <c r="S38" s="5">
        <v>94141.430728474166</v>
      </c>
      <c r="T38" s="5">
        <v>88195.107511965049</v>
      </c>
      <c r="U38" s="5">
        <v>94267.977314586489</v>
      </c>
      <c r="V38" s="5">
        <v>97714.261732992047</v>
      </c>
      <c r="W38" s="5">
        <v>87750.820928434565</v>
      </c>
    </row>
    <row r="39" spans="1:23">
      <c r="A39" s="6" t="s">
        <v>145</v>
      </c>
      <c r="B39" s="6" t="s">
        <v>114</v>
      </c>
      <c r="C39" s="5">
        <v>36.231495144104144</v>
      </c>
      <c r="D39" s="5">
        <v>21.428417849234812</v>
      </c>
      <c r="E39" s="5">
        <v>10.974654588802784</v>
      </c>
      <c r="F39" s="5">
        <v>8.737281546645475</v>
      </c>
      <c r="G39" s="5">
        <v>26.920767617311611</v>
      </c>
      <c r="H39" s="5">
        <v>11.080129595626881</v>
      </c>
      <c r="I39" s="5">
        <v>12.275764585456482</v>
      </c>
      <c r="J39" s="5">
        <v>12.109018455456239</v>
      </c>
      <c r="K39" s="5">
        <v>21.428735611411636</v>
      </c>
      <c r="L39" s="5">
        <v>19.275257145139356</v>
      </c>
      <c r="M39" s="5">
        <v>35.959720664756524</v>
      </c>
      <c r="N39" s="5">
        <v>41.720310348402641</v>
      </c>
      <c r="O39" s="5">
        <v>26.275105523474508</v>
      </c>
      <c r="P39" s="5">
        <v>44.784994609314587</v>
      </c>
      <c r="Q39" s="5">
        <v>86.613824568623457</v>
      </c>
      <c r="R39" s="5">
        <v>71.234737063501711</v>
      </c>
      <c r="S39" s="5">
        <v>1564.8532813988143</v>
      </c>
      <c r="T39" s="5">
        <v>124.32684686897871</v>
      </c>
      <c r="U39" s="5">
        <v>0</v>
      </c>
      <c r="V39" s="5">
        <v>0</v>
      </c>
      <c r="W39" s="5">
        <v>0</v>
      </c>
    </row>
    <row r="40" spans="1:23">
      <c r="A40" s="6" t="s">
        <v>145</v>
      </c>
      <c r="B40" s="6" t="s">
        <v>115</v>
      </c>
      <c r="C40" s="5">
        <v>160.76182095258912</v>
      </c>
      <c r="D40" s="5">
        <v>65.829291671725329</v>
      </c>
      <c r="E40" s="5">
        <v>34.038535223451653</v>
      </c>
      <c r="F40" s="5">
        <v>17.781458116815866</v>
      </c>
      <c r="G40" s="5">
        <v>159.16423348956684</v>
      </c>
      <c r="H40" s="5">
        <v>20.558643061432925</v>
      </c>
      <c r="I40" s="5">
        <v>34.57843927556263</v>
      </c>
      <c r="J40" s="5">
        <v>38.540917988988113</v>
      </c>
      <c r="K40" s="5">
        <v>108.32145024581517</v>
      </c>
      <c r="L40" s="5">
        <v>80.397419553582409</v>
      </c>
      <c r="M40" s="5">
        <v>185.89626179862137</v>
      </c>
      <c r="N40" s="5">
        <v>117.30900293606052</v>
      </c>
      <c r="O40" s="5">
        <v>48.379427337315107</v>
      </c>
      <c r="P40" s="5">
        <v>15.767062383160917</v>
      </c>
      <c r="Q40" s="5">
        <v>290.26422784304566</v>
      </c>
      <c r="R40" s="5">
        <v>156.3320734347933</v>
      </c>
      <c r="S40" s="5">
        <v>1987.0284595784565</v>
      </c>
      <c r="T40" s="5">
        <v>251.0996597953575</v>
      </c>
      <c r="U40" s="5">
        <v>389.26127336482051</v>
      </c>
      <c r="V40" s="5">
        <v>912.65513843061308</v>
      </c>
      <c r="W40" s="5">
        <v>2014.8216411451997</v>
      </c>
    </row>
    <row r="41" spans="1:23">
      <c r="A41" s="6" t="s">
        <v>145</v>
      </c>
      <c r="B41" s="6" t="s">
        <v>116</v>
      </c>
      <c r="C41" s="5">
        <v>22496.106847203588</v>
      </c>
      <c r="D41" s="5">
        <v>20786.675768717309</v>
      </c>
      <c r="E41" s="5">
        <v>19638.796261304644</v>
      </c>
      <c r="F41" s="5">
        <v>24661.244114984551</v>
      </c>
      <c r="G41" s="5">
        <v>19053.098081126449</v>
      </c>
      <c r="H41" s="5">
        <v>21899.461148454084</v>
      </c>
      <c r="I41" s="5">
        <v>13220.297562521502</v>
      </c>
      <c r="J41" s="5">
        <v>26610.816000158844</v>
      </c>
      <c r="K41" s="5">
        <v>24943.578154367297</v>
      </c>
      <c r="L41" s="5">
        <v>19585.912540316993</v>
      </c>
      <c r="M41" s="5">
        <v>21308.117069226155</v>
      </c>
      <c r="N41" s="5">
        <v>19678.180090598329</v>
      </c>
      <c r="O41" s="5">
        <v>18576.014261158314</v>
      </c>
      <c r="P41" s="5">
        <v>23331.950967328979</v>
      </c>
      <c r="Q41" s="5">
        <v>18026.624197592952</v>
      </c>
      <c r="R41" s="5">
        <v>20706.169750866546</v>
      </c>
      <c r="S41" s="5">
        <v>12489.759938495961</v>
      </c>
      <c r="T41" s="5">
        <v>25144.828889277138</v>
      </c>
      <c r="U41" s="5">
        <v>23582.55183363763</v>
      </c>
      <c r="V41" s="5">
        <v>18494.905948807034</v>
      </c>
      <c r="W41" s="5">
        <v>20109.524052040459</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34988.647050236672</v>
      </c>
      <c r="D43" s="5">
        <v>33527.867596409036</v>
      </c>
      <c r="E43" s="5">
        <v>33618.732725483293</v>
      </c>
      <c r="F43" s="5">
        <v>35149.68618516469</v>
      </c>
      <c r="G43" s="5">
        <v>38843.822423777019</v>
      </c>
      <c r="H43" s="5">
        <v>39203.478974939819</v>
      </c>
      <c r="I43" s="5">
        <v>39740.618272405489</v>
      </c>
      <c r="J43" s="5">
        <v>41722.552567408515</v>
      </c>
      <c r="K43" s="5">
        <v>45692.305138229174</v>
      </c>
      <c r="L43" s="5">
        <v>45132.553420639029</v>
      </c>
      <c r="M43" s="5">
        <v>50411.4175949247</v>
      </c>
      <c r="N43" s="5">
        <v>45344.076680550112</v>
      </c>
      <c r="O43" s="5">
        <v>44926.882568671099</v>
      </c>
      <c r="P43" s="5">
        <v>46599.476901966904</v>
      </c>
      <c r="Q43" s="5">
        <v>49124.942924542032</v>
      </c>
      <c r="R43" s="5">
        <v>48548.870853616187</v>
      </c>
      <c r="S43" s="5">
        <v>44856.571885056153</v>
      </c>
      <c r="T43" s="5">
        <v>45759.724824851182</v>
      </c>
      <c r="U43" s="5">
        <v>46815.028121533534</v>
      </c>
      <c r="V43" s="5">
        <v>43215.215320955052</v>
      </c>
      <c r="W43" s="5">
        <v>48443.221798949526</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178605.44788710948</v>
      </c>
      <c r="D45" s="17">
        <v>191111.47491495352</v>
      </c>
      <c r="E45" s="17">
        <v>189448.20894791186</v>
      </c>
      <c r="F45" s="17">
        <v>181404.77918239441</v>
      </c>
      <c r="G45" s="17">
        <v>172903.0068464448</v>
      </c>
      <c r="H45" s="17">
        <v>170053.11206098285</v>
      </c>
      <c r="I45" s="17">
        <v>179277.87084665318</v>
      </c>
      <c r="J45" s="17">
        <v>172116.73463633907</v>
      </c>
      <c r="K45" s="17">
        <v>168873.44991465023</v>
      </c>
      <c r="L45" s="17">
        <v>172481.21762813421</v>
      </c>
      <c r="M45" s="17">
        <v>159999.77567122359</v>
      </c>
      <c r="N45" s="17">
        <v>157533.26653259667</v>
      </c>
      <c r="O45" s="17">
        <v>157413.32967751482</v>
      </c>
      <c r="P45" s="17">
        <v>159106.08595102772</v>
      </c>
      <c r="Q45" s="17">
        <v>155830.39295349439</v>
      </c>
      <c r="R45" s="17">
        <v>156106.65337745179</v>
      </c>
      <c r="S45" s="17">
        <v>155039.64429300354</v>
      </c>
      <c r="T45" s="17">
        <v>159475.0877327577</v>
      </c>
      <c r="U45" s="17">
        <v>165054.81854312247</v>
      </c>
      <c r="V45" s="17">
        <v>160337.03814118475</v>
      </c>
      <c r="W45" s="17">
        <v>158318.38842056977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10337.122543028712</v>
      </c>
      <c r="D50" s="5">
        <v>10338.825223622291</v>
      </c>
      <c r="E50" s="5">
        <v>7358.3009301202428</v>
      </c>
      <c r="F50" s="5">
        <v>8264.4597605198378</v>
      </c>
      <c r="G50" s="5">
        <v>6856.8986265195617</v>
      </c>
      <c r="H50" s="5">
        <v>6431.8744242080766</v>
      </c>
      <c r="I50" s="5">
        <v>7238.5836256371485</v>
      </c>
      <c r="J50" s="5">
        <v>7745.1332307187813</v>
      </c>
      <c r="K50" s="5">
        <v>7122.4708840854792</v>
      </c>
      <c r="L50" s="5">
        <v>7232.4149850273589</v>
      </c>
      <c r="M50" s="5">
        <v>6086.2548214882127</v>
      </c>
      <c r="N50" s="5">
        <v>7002.1716338714386</v>
      </c>
      <c r="O50" s="5">
        <v>7696.3759704167323</v>
      </c>
      <c r="P50" s="5">
        <v>8606.2157002671647</v>
      </c>
      <c r="Q50" s="5">
        <v>5098.4532809717266</v>
      </c>
      <c r="R50" s="5">
        <v>5471.2702907741641</v>
      </c>
      <c r="S50" s="5">
        <v>0</v>
      </c>
      <c r="T50" s="5">
        <v>0</v>
      </c>
      <c r="U50" s="5">
        <v>0</v>
      </c>
      <c r="V50" s="5">
        <v>0</v>
      </c>
      <c r="W50" s="5">
        <v>0</v>
      </c>
    </row>
    <row r="51" spans="1:23">
      <c r="A51" s="6" t="s">
        <v>146</v>
      </c>
      <c r="B51" s="6" t="s">
        <v>115</v>
      </c>
      <c r="C51" s="5">
        <v>614.17481361978832</v>
      </c>
      <c r="D51" s="5">
        <v>759.71295713177869</v>
      </c>
      <c r="E51" s="5">
        <v>1302.6472714044919</v>
      </c>
      <c r="F51" s="5">
        <v>1421.9901961720982</v>
      </c>
      <c r="G51" s="5">
        <v>1191.0672191616991</v>
      </c>
      <c r="H51" s="5">
        <v>1078.6232146649543</v>
      </c>
      <c r="I51" s="5">
        <v>1249.8178787105392</v>
      </c>
      <c r="J51" s="5">
        <v>1339.6961781914983</v>
      </c>
      <c r="K51" s="5">
        <v>1174.0576193474692</v>
      </c>
      <c r="L51" s="5">
        <v>1229.0137996383301</v>
      </c>
      <c r="M51" s="5">
        <v>969.68712576077951</v>
      </c>
      <c r="N51" s="5">
        <v>1041.3406479434998</v>
      </c>
      <c r="O51" s="5">
        <v>1280.551570736867</v>
      </c>
      <c r="P51" s="5">
        <v>1412.0316489672953</v>
      </c>
      <c r="Q51" s="5">
        <v>1602.4501768122668</v>
      </c>
      <c r="R51" s="5">
        <v>1592.3007715765445</v>
      </c>
      <c r="S51" s="5">
        <v>16572.456102365773</v>
      </c>
      <c r="T51" s="5">
        <v>7187.2766235850677</v>
      </c>
      <c r="U51" s="5">
        <v>6103.5579613154823</v>
      </c>
      <c r="V51" s="5">
        <v>14963.055894833256</v>
      </c>
      <c r="W51" s="5">
        <v>15124.097723194531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18405.951786530608</v>
      </c>
      <c r="D54" s="5">
        <v>16433.202239593167</v>
      </c>
      <c r="E54" s="5">
        <v>16895.746752412157</v>
      </c>
      <c r="F54" s="5">
        <v>16332.328565982178</v>
      </c>
      <c r="G54" s="5">
        <v>17784.955328407112</v>
      </c>
      <c r="H54" s="5">
        <v>17491.347857575769</v>
      </c>
      <c r="I54" s="5">
        <v>16230.97258146393</v>
      </c>
      <c r="J54" s="5">
        <v>16188.366258609878</v>
      </c>
      <c r="K54" s="5">
        <v>16105.637699430099</v>
      </c>
      <c r="L54" s="5">
        <v>15938.200212131591</v>
      </c>
      <c r="M54" s="5">
        <v>17251.572548504886</v>
      </c>
      <c r="N54" s="5">
        <v>15516.53386433967</v>
      </c>
      <c r="O54" s="5">
        <v>14177.682741748438</v>
      </c>
      <c r="P54" s="5">
        <v>13744.376251736725</v>
      </c>
      <c r="Q54" s="5">
        <v>14152.364093619399</v>
      </c>
      <c r="R54" s="5">
        <v>13031.522417857694</v>
      </c>
      <c r="S54" s="5">
        <v>10980.403387567885</v>
      </c>
      <c r="T54" s="5">
        <v>11267.846401284836</v>
      </c>
      <c r="U54" s="5">
        <v>11185.891728737251</v>
      </c>
      <c r="V54" s="5">
        <v>10830.825166285911</v>
      </c>
      <c r="W54" s="5">
        <v>11702.74098186025</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29357.249143179106</v>
      </c>
      <c r="D56" s="17">
        <v>27531.740420347236</v>
      </c>
      <c r="E56" s="17">
        <v>25556.694953936891</v>
      </c>
      <c r="F56" s="17">
        <v>26018.778522674114</v>
      </c>
      <c r="G56" s="17">
        <v>25832.921174088373</v>
      </c>
      <c r="H56" s="17">
        <v>25001.845496448801</v>
      </c>
      <c r="I56" s="17">
        <v>24719.374085811618</v>
      </c>
      <c r="J56" s="17">
        <v>25273.195667520158</v>
      </c>
      <c r="K56" s="17">
        <v>24402.166202863045</v>
      </c>
      <c r="L56" s="17">
        <v>24399.628996797277</v>
      </c>
      <c r="M56" s="17">
        <v>24307.51449575388</v>
      </c>
      <c r="N56" s="17">
        <v>23560.046146154607</v>
      </c>
      <c r="O56" s="17">
        <v>23154.610282902038</v>
      </c>
      <c r="P56" s="17">
        <v>23762.623600971187</v>
      </c>
      <c r="Q56" s="17">
        <v>20853.267551403391</v>
      </c>
      <c r="R56" s="17">
        <v>20095.093480208401</v>
      </c>
      <c r="S56" s="17">
        <v>27552.85948993366</v>
      </c>
      <c r="T56" s="17">
        <v>18455.123024869903</v>
      </c>
      <c r="U56" s="17">
        <v>17289.449690052734</v>
      </c>
      <c r="V56" s="17">
        <v>25793.881061119166</v>
      </c>
      <c r="W56" s="17">
        <v>26826.838705054783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70518.007243199201</v>
      </c>
      <c r="D63" s="5">
        <v>56040.280999099188</v>
      </c>
      <c r="E63" s="5">
        <v>55727.782060097023</v>
      </c>
      <c r="F63" s="5">
        <v>63242.318089446373</v>
      </c>
      <c r="G63" s="5">
        <v>60195.397604903796</v>
      </c>
      <c r="H63" s="5">
        <v>63592.815752230817</v>
      </c>
      <c r="I63" s="5">
        <v>42121.109479232189</v>
      </c>
      <c r="J63" s="5">
        <v>62609.393934595733</v>
      </c>
      <c r="K63" s="5">
        <v>60232.966957057513</v>
      </c>
      <c r="L63" s="5">
        <v>48424.536804813397</v>
      </c>
      <c r="M63" s="5">
        <v>60751.288581702822</v>
      </c>
      <c r="N63" s="5">
        <v>54635.047601919359</v>
      </c>
      <c r="O63" s="5">
        <v>53691.218600843451</v>
      </c>
      <c r="P63" s="5">
        <v>61569.404612726976</v>
      </c>
      <c r="Q63" s="5">
        <v>59688.892518604793</v>
      </c>
      <c r="R63" s="5">
        <v>66758.927984157111</v>
      </c>
      <c r="S63" s="5">
        <v>41226.367143553558</v>
      </c>
      <c r="T63" s="5">
        <v>66998.022188085059</v>
      </c>
      <c r="U63" s="5">
        <v>59652.760389239731</v>
      </c>
      <c r="V63" s="5">
        <v>47944.834827504979</v>
      </c>
      <c r="W63" s="5">
        <v>67532.161878119456</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5758.647732198222</v>
      </c>
      <c r="D65" s="5">
        <v>5553.5754343163135</v>
      </c>
      <c r="E65" s="5">
        <v>5283.1080428337273</v>
      </c>
      <c r="F65" s="5">
        <v>5734.7599025778572</v>
      </c>
      <c r="G65" s="5">
        <v>5936.175945093205</v>
      </c>
      <c r="H65" s="5">
        <v>5914.5322209204978</v>
      </c>
      <c r="I65" s="5">
        <v>5527.9198565411425</v>
      </c>
      <c r="J65" s="5">
        <v>5461.4371304374872</v>
      </c>
      <c r="K65" s="5">
        <v>5355.763483833477</v>
      </c>
      <c r="L65" s="5">
        <v>5396.352981379433</v>
      </c>
      <c r="M65" s="5">
        <v>5816.4261803780319</v>
      </c>
      <c r="N65" s="5">
        <v>5508.9629304282853</v>
      </c>
      <c r="O65" s="5">
        <v>5250.2621580339746</v>
      </c>
      <c r="P65" s="5">
        <v>5699.0750921351282</v>
      </c>
      <c r="Q65" s="5">
        <v>5842.3818135450956</v>
      </c>
      <c r="R65" s="5">
        <v>5919.3459533965643</v>
      </c>
      <c r="S65" s="5">
        <v>5541.3349353098083</v>
      </c>
      <c r="T65" s="5">
        <v>5486.1007804153169</v>
      </c>
      <c r="U65" s="5">
        <v>5370.6590399970291</v>
      </c>
      <c r="V65" s="5">
        <v>5411.2021578978511</v>
      </c>
      <c r="W65" s="5">
        <v>5826.8248956484667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76276.654975397425</v>
      </c>
      <c r="D67" s="17">
        <v>61593.856433415502</v>
      </c>
      <c r="E67" s="17">
        <v>61010.890102930753</v>
      </c>
      <c r="F67" s="17">
        <v>68977.077992024235</v>
      </c>
      <c r="G67" s="17">
        <v>66131.573549997003</v>
      </c>
      <c r="H67" s="17">
        <v>69507.347973151322</v>
      </c>
      <c r="I67" s="17">
        <v>47649.029335773332</v>
      </c>
      <c r="J67" s="17">
        <v>68070.831065033213</v>
      </c>
      <c r="K67" s="17">
        <v>65588.730440890984</v>
      </c>
      <c r="L67" s="17">
        <v>53820.889786192827</v>
      </c>
      <c r="M67" s="17">
        <v>66567.714762080854</v>
      </c>
      <c r="N67" s="17">
        <v>60144.010532347645</v>
      </c>
      <c r="O67" s="17">
        <v>58941.480758877427</v>
      </c>
      <c r="P67" s="17">
        <v>67268.479704862111</v>
      </c>
      <c r="Q67" s="17">
        <v>65531.274332149886</v>
      </c>
      <c r="R67" s="17">
        <v>72678.273937553677</v>
      </c>
      <c r="S67" s="17">
        <v>46767.702078863367</v>
      </c>
      <c r="T67" s="17">
        <v>72484.122968500378</v>
      </c>
      <c r="U67" s="17">
        <v>65023.419429236761</v>
      </c>
      <c r="V67" s="17">
        <v>53356.036985402832</v>
      </c>
      <c r="W67" s="17">
        <v>73358.986773767916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403171.49527942418</v>
      </c>
      <c r="D4" s="5">
        <v>376706.81652361801</v>
      </c>
      <c r="E4" s="5">
        <v>380707.7531332614</v>
      </c>
      <c r="F4" s="5">
        <v>361157.02767886413</v>
      </c>
      <c r="G4" s="5">
        <v>357681.7131206459</v>
      </c>
      <c r="H4" s="5">
        <v>352201.97760766087</v>
      </c>
      <c r="I4" s="5">
        <v>370851.97975284653</v>
      </c>
      <c r="J4" s="5">
        <v>354063.89285222883</v>
      </c>
      <c r="K4" s="5">
        <v>281761.97437946708</v>
      </c>
      <c r="L4" s="5">
        <v>297718.02757663856</v>
      </c>
      <c r="M4" s="5">
        <v>288930.57707730762</v>
      </c>
      <c r="N4" s="5">
        <v>311374.07744925073</v>
      </c>
      <c r="O4" s="5">
        <v>319155.69519484771</v>
      </c>
      <c r="P4" s="5">
        <v>309168.04236749141</v>
      </c>
      <c r="Q4" s="5">
        <v>303893.62491883081</v>
      </c>
      <c r="R4" s="5">
        <v>304487.93655897863</v>
      </c>
      <c r="S4" s="5">
        <v>311918.12655268534</v>
      </c>
      <c r="T4" s="5">
        <v>310854.9739576485</v>
      </c>
      <c r="U4" s="5">
        <v>315542.78509394603</v>
      </c>
      <c r="V4" s="5">
        <v>310824.69522504584</v>
      </c>
      <c r="W4" s="5">
        <v>296879.76247479953</v>
      </c>
      <c r="X4" s="19"/>
    </row>
    <row r="5" spans="1:24">
      <c r="A5" s="6" t="s">
        <v>76</v>
      </c>
      <c r="B5" s="6" t="s">
        <v>113</v>
      </c>
      <c r="C5" s="5">
        <v>120923.32849394607</v>
      </c>
      <c r="D5" s="5">
        <v>139295.86041386143</v>
      </c>
      <c r="E5" s="5">
        <v>138267.7774154403</v>
      </c>
      <c r="F5" s="5">
        <v>137548.15397250795</v>
      </c>
      <c r="G5" s="5">
        <v>132101.14734235444</v>
      </c>
      <c r="H5" s="5">
        <v>125653.07081721553</v>
      </c>
      <c r="I5" s="5">
        <v>138068.28490799261</v>
      </c>
      <c r="J5" s="5">
        <v>119632.13012887101</v>
      </c>
      <c r="K5" s="5">
        <v>116392.24321942724</v>
      </c>
      <c r="L5" s="5">
        <v>114945.20624660076</v>
      </c>
      <c r="M5" s="5">
        <v>95250.912697725973</v>
      </c>
      <c r="N5" s="5">
        <v>97754.566567407994</v>
      </c>
      <c r="O5" s="5">
        <v>98147.359747482973</v>
      </c>
      <c r="P5" s="5">
        <v>95795.324492334083</v>
      </c>
      <c r="Q5" s="5">
        <v>96146.794348268624</v>
      </c>
      <c r="R5" s="5">
        <v>91899.468869473712</v>
      </c>
      <c r="S5" s="5">
        <v>98457.219617608687</v>
      </c>
      <c r="T5" s="5">
        <v>99061.573742221444</v>
      </c>
      <c r="U5" s="5">
        <v>101591.60394023899</v>
      </c>
      <c r="V5" s="5">
        <v>101906.51563034306</v>
      </c>
      <c r="W5" s="5">
        <v>97358.78266691629</v>
      </c>
      <c r="X5" s="19"/>
    </row>
    <row r="6" spans="1:24">
      <c r="A6" s="6" t="s">
        <v>76</v>
      </c>
      <c r="B6" s="6" t="s">
        <v>114</v>
      </c>
      <c r="C6" s="5">
        <v>19444.668573754792</v>
      </c>
      <c r="D6" s="5">
        <v>19431.546573614451</v>
      </c>
      <c r="E6" s="5">
        <v>18235.302172592081</v>
      </c>
      <c r="F6" s="5">
        <v>13975.933656587624</v>
      </c>
      <c r="G6" s="5">
        <v>13983.784345465023</v>
      </c>
      <c r="H6" s="5">
        <v>13969.864343567746</v>
      </c>
      <c r="I6" s="5">
        <v>14008.210551792836</v>
      </c>
      <c r="J6" s="5">
        <v>13595.420919205917</v>
      </c>
      <c r="K6" s="5">
        <v>13598.292359615974</v>
      </c>
      <c r="L6" s="5">
        <v>13595.155720460181</v>
      </c>
      <c r="M6" s="5">
        <v>13644.30421591425</v>
      </c>
      <c r="N6" s="5">
        <v>13599.017440969168</v>
      </c>
      <c r="O6" s="5">
        <v>13598.922352739188</v>
      </c>
      <c r="P6" s="5">
        <v>13600.415472163129</v>
      </c>
      <c r="Q6" s="5">
        <v>13472.214681515574</v>
      </c>
      <c r="R6" s="5">
        <v>13430.016594164925</v>
      </c>
      <c r="S6" s="5">
        <v>32885.054183488079</v>
      </c>
      <c r="T6" s="5">
        <v>11018.704609596447</v>
      </c>
      <c r="U6" s="5">
        <v>10347.282975197006</v>
      </c>
      <c r="V6" s="5">
        <v>20655.606023819269</v>
      </c>
      <c r="W6" s="5">
        <v>9794.2910099990422</v>
      </c>
      <c r="X6" s="19"/>
    </row>
    <row r="7" spans="1:24">
      <c r="A7" s="6" t="s">
        <v>76</v>
      </c>
      <c r="B7" s="6" t="s">
        <v>115</v>
      </c>
      <c r="C7" s="5">
        <v>882.91658361613599</v>
      </c>
      <c r="D7" s="5">
        <v>828.43674362429749</v>
      </c>
      <c r="E7" s="5">
        <v>1424.4750880236791</v>
      </c>
      <c r="F7" s="5">
        <v>312.84819641122704</v>
      </c>
      <c r="G7" s="5">
        <v>132.7121914203137</v>
      </c>
      <c r="H7" s="5">
        <v>34.403582595278657</v>
      </c>
      <c r="I7" s="5">
        <v>31.461130117111114</v>
      </c>
      <c r="J7" s="5">
        <v>242.43909802633638</v>
      </c>
      <c r="K7" s="5">
        <v>89.564139406601626</v>
      </c>
      <c r="L7" s="5">
        <v>59.108091239860002</v>
      </c>
      <c r="M7" s="5">
        <v>194.49073146177622</v>
      </c>
      <c r="N7" s="5">
        <v>126.12564974522562</v>
      </c>
      <c r="O7" s="5">
        <v>138.28364145786011</v>
      </c>
      <c r="P7" s="5">
        <v>359.21962241990434</v>
      </c>
      <c r="Q7" s="5">
        <v>686.43025600600402</v>
      </c>
      <c r="R7" s="5">
        <v>659.64205832911352</v>
      </c>
      <c r="S7" s="5">
        <v>7718.7343577802658</v>
      </c>
      <c r="T7" s="5">
        <v>1857.0447294760909</v>
      </c>
      <c r="U7" s="5">
        <v>1712.3858995229302</v>
      </c>
      <c r="V7" s="5">
        <v>5169.0768191557045</v>
      </c>
      <c r="W7" s="5">
        <v>1157.0499677741175</v>
      </c>
      <c r="X7" s="19"/>
    </row>
    <row r="8" spans="1:24">
      <c r="A8" s="6" t="s">
        <v>76</v>
      </c>
      <c r="B8" s="6" t="s">
        <v>116</v>
      </c>
      <c r="C8" s="5">
        <v>113866.50103957958</v>
      </c>
      <c r="D8" s="5">
        <v>95316.808816546123</v>
      </c>
      <c r="E8" s="5">
        <v>93788.780232266392</v>
      </c>
      <c r="F8" s="5">
        <v>116075.30206124925</v>
      </c>
      <c r="G8" s="5">
        <v>99268.043956917812</v>
      </c>
      <c r="H8" s="5">
        <v>112407.71000831726</v>
      </c>
      <c r="I8" s="5">
        <v>65755.481222396498</v>
      </c>
      <c r="J8" s="5">
        <v>124255.52946321499</v>
      </c>
      <c r="K8" s="5">
        <v>113539.28966837397</v>
      </c>
      <c r="L8" s="5">
        <v>88225.438531481399</v>
      </c>
      <c r="M8" s="5">
        <v>110945.00933377915</v>
      </c>
      <c r="N8" s="5">
        <v>94845.666591962101</v>
      </c>
      <c r="O8" s="5">
        <v>92776.248014091994</v>
      </c>
      <c r="P8" s="5">
        <v>113437.27368752286</v>
      </c>
      <c r="Q8" s="5">
        <v>104438.74233081122</v>
      </c>
      <c r="R8" s="5">
        <v>113355.18419533914</v>
      </c>
      <c r="S8" s="5">
        <v>83053.045080949727</v>
      </c>
      <c r="T8" s="5">
        <v>130797.28556525004</v>
      </c>
      <c r="U8" s="5">
        <v>126805.53285735284</v>
      </c>
      <c r="V8" s="5">
        <v>102596.76163169443</v>
      </c>
      <c r="W8" s="5">
        <v>119157.2977159782</v>
      </c>
      <c r="X8" s="19"/>
    </row>
    <row r="9" spans="1:24">
      <c r="A9" s="6" t="s">
        <v>76</v>
      </c>
      <c r="B9" s="6" t="s">
        <v>117</v>
      </c>
      <c r="C9" s="5">
        <v>112.54957519632991</v>
      </c>
      <c r="D9" s="5">
        <v>83.277048111636859</v>
      </c>
      <c r="E9" s="5">
        <v>179.36411269224857</v>
      </c>
      <c r="F9" s="5">
        <v>672.71247375641246</v>
      </c>
      <c r="G9" s="5">
        <v>62.276824580146844</v>
      </c>
      <c r="H9" s="5">
        <v>159.2550663047009</v>
      </c>
      <c r="I9" s="5">
        <v>37.194234917096658</v>
      </c>
      <c r="J9" s="5">
        <v>239.74512061935437</v>
      </c>
      <c r="K9" s="5">
        <v>761.600419106652</v>
      </c>
      <c r="L9" s="5">
        <v>1048.8623218459938</v>
      </c>
      <c r="M9" s="5">
        <v>2102.1955607515351</v>
      </c>
      <c r="N9" s="5">
        <v>1310.3100010783508</v>
      </c>
      <c r="O9" s="5">
        <v>1385.4039331495326</v>
      </c>
      <c r="P9" s="5">
        <v>1720.8099508986575</v>
      </c>
      <c r="Q9" s="5">
        <v>2566.0202638229757</v>
      </c>
      <c r="R9" s="5">
        <v>2255.7773235949771</v>
      </c>
      <c r="S9" s="5">
        <v>12969.756137276452</v>
      </c>
      <c r="T9" s="5">
        <v>5286.6789715397899</v>
      </c>
      <c r="U9" s="5">
        <v>8922.5718596735478</v>
      </c>
      <c r="V9" s="5">
        <v>12630.110841065663</v>
      </c>
      <c r="W9" s="5">
        <v>5892.643843041863</v>
      </c>
      <c r="X9" s="19"/>
    </row>
    <row r="10" spans="1:24">
      <c r="A10" s="6" t="s">
        <v>76</v>
      </c>
      <c r="B10" s="6" t="s">
        <v>119</v>
      </c>
      <c r="C10" s="5">
        <v>77412.74467537766</v>
      </c>
      <c r="D10" s="5">
        <v>81511.344760881242</v>
      </c>
      <c r="E10" s="5">
        <v>81918.749024951903</v>
      </c>
      <c r="F10" s="5">
        <v>85060.646420031248</v>
      </c>
      <c r="G10" s="5">
        <v>92529.521620408821</v>
      </c>
      <c r="H10" s="5">
        <v>93684.777728930785</v>
      </c>
      <c r="I10" s="5">
        <v>90624.966717393909</v>
      </c>
      <c r="J10" s="5">
        <v>93959.003603816629</v>
      </c>
      <c r="K10" s="5">
        <v>96699.492421020361</v>
      </c>
      <c r="L10" s="5">
        <v>95905.09403748461</v>
      </c>
      <c r="M10" s="5">
        <v>103268.56447900769</v>
      </c>
      <c r="N10" s="5">
        <v>93976.760226765662</v>
      </c>
      <c r="O10" s="5">
        <v>91945.027846055586</v>
      </c>
      <c r="P10" s="5">
        <v>94013.505806092973</v>
      </c>
      <c r="Q10" s="5">
        <v>105410.99915938676</v>
      </c>
      <c r="R10" s="5">
        <v>102034.3316667811</v>
      </c>
      <c r="S10" s="5">
        <v>93803.739142095335</v>
      </c>
      <c r="T10" s="5">
        <v>91058.157214077117</v>
      </c>
      <c r="U10" s="5">
        <v>89031.306281209967</v>
      </c>
      <c r="V10" s="5">
        <v>93194.155536526901</v>
      </c>
      <c r="W10" s="5">
        <v>99430.331539946303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735814.20422089484</v>
      </c>
      <c r="D12" s="17">
        <v>713174.09088025719</v>
      </c>
      <c r="E12" s="17">
        <v>714522.20117922814</v>
      </c>
      <c r="F12" s="17">
        <v>714802.62445940776</v>
      </c>
      <c r="G12" s="17">
        <v>695759.19940179249</v>
      </c>
      <c r="H12" s="17">
        <v>698111.05915459222</v>
      </c>
      <c r="I12" s="17">
        <v>679377.57851745654</v>
      </c>
      <c r="J12" s="17">
        <v>705988.16118598299</v>
      </c>
      <c r="K12" s="17">
        <v>622842.45660641789</v>
      </c>
      <c r="L12" s="17">
        <v>611496.89252575138</v>
      </c>
      <c r="M12" s="17">
        <v>614336.05409594811</v>
      </c>
      <c r="N12" s="17">
        <v>612986.52392717928</v>
      </c>
      <c r="O12" s="17">
        <v>617146.94072982483</v>
      </c>
      <c r="P12" s="17">
        <v>628094.59139892308</v>
      </c>
      <c r="Q12" s="17">
        <v>626614.82595864206</v>
      </c>
      <c r="R12" s="17">
        <v>628122.35726666171</v>
      </c>
      <c r="S12" s="17">
        <v>640805.67507188383</v>
      </c>
      <c r="T12" s="17">
        <v>649934.41878980945</v>
      </c>
      <c r="U12" s="17">
        <v>653953.46890714136</v>
      </c>
      <c r="V12" s="17">
        <v>646976.92170765088</v>
      </c>
      <c r="W12" s="17">
        <v>629670.15921845532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194219.67045527615</v>
      </c>
      <c r="D15" s="5">
        <v>182042.44199105451</v>
      </c>
      <c r="E15" s="5">
        <v>160669.45193176685</v>
      </c>
      <c r="F15" s="5">
        <v>152076.17352325711</v>
      </c>
      <c r="G15" s="5">
        <v>148739.59369288167</v>
      </c>
      <c r="H15" s="5">
        <v>143682.34402473347</v>
      </c>
      <c r="I15" s="5">
        <v>156343.41326690212</v>
      </c>
      <c r="J15" s="5">
        <v>147893.54444420789</v>
      </c>
      <c r="K15" s="5">
        <v>113466.09283091723</v>
      </c>
      <c r="L15" s="5">
        <v>125769.40750266248</v>
      </c>
      <c r="M15" s="5">
        <v>120222.86262738211</v>
      </c>
      <c r="N15" s="5">
        <v>105805.64023317357</v>
      </c>
      <c r="O15" s="5">
        <v>110932.08832824984</v>
      </c>
      <c r="P15" s="5">
        <v>106417.04088250801</v>
      </c>
      <c r="Q15" s="5">
        <v>109980.15129823709</v>
      </c>
      <c r="R15" s="5">
        <v>112319.42746927199</v>
      </c>
      <c r="S15" s="5">
        <v>114165.57599999827</v>
      </c>
      <c r="T15" s="5">
        <v>113287.83115369618</v>
      </c>
      <c r="U15" s="5">
        <v>114478.3583999994</v>
      </c>
      <c r="V15" s="5">
        <v>114165.57600000539</v>
      </c>
      <c r="W15" s="5">
        <v>111288.35952918523</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259.8251039999891</v>
      </c>
      <c r="D17" s="5">
        <v>259.82510399998966</v>
      </c>
      <c r="E17" s="5">
        <v>781.61086079999018</v>
      </c>
      <c r="F17" s="5">
        <v>490.78075200000751</v>
      </c>
      <c r="G17" s="5">
        <v>490.78075200000643</v>
      </c>
      <c r="H17" s="5">
        <v>490.78075200000603</v>
      </c>
      <c r="I17" s="5">
        <v>492.12535680000553</v>
      </c>
      <c r="J17" s="5">
        <v>490.78075200000399</v>
      </c>
      <c r="K17" s="5">
        <v>490.7807520000037</v>
      </c>
      <c r="L17" s="5">
        <v>490.78075200000524</v>
      </c>
      <c r="M17" s="5">
        <v>492.12535680000508</v>
      </c>
      <c r="N17" s="5">
        <v>490.78075200000455</v>
      </c>
      <c r="O17" s="5">
        <v>490.78075200000592</v>
      </c>
      <c r="P17" s="5">
        <v>490.78075200000688</v>
      </c>
      <c r="Q17" s="5">
        <v>492.12535680000713</v>
      </c>
      <c r="R17" s="5">
        <v>490.78075200000637</v>
      </c>
      <c r="S17" s="5">
        <v>10563.237294142975</v>
      </c>
      <c r="T17" s="5">
        <v>1343.539314636354</v>
      </c>
      <c r="U17" s="5">
        <v>988.97704222860443</v>
      </c>
      <c r="V17" s="5">
        <v>9700.5845423775954</v>
      </c>
      <c r="W17" s="5">
        <v>490.78075200000524</v>
      </c>
    </row>
    <row r="18" spans="1:23">
      <c r="A18" s="6" t="s">
        <v>127</v>
      </c>
      <c r="B18" s="6" t="s">
        <v>115</v>
      </c>
      <c r="C18" s="5">
        <v>107.83534066795748</v>
      </c>
      <c r="D18" s="5">
        <v>3.0090575211312061</v>
      </c>
      <c r="E18" s="5">
        <v>84.712510887364488</v>
      </c>
      <c r="F18" s="5">
        <v>211.43005234105442</v>
      </c>
      <c r="G18" s="5">
        <v>0</v>
      </c>
      <c r="H18" s="5">
        <v>0</v>
      </c>
      <c r="I18" s="5">
        <v>0</v>
      </c>
      <c r="J18" s="5">
        <v>3.726249784787147</v>
      </c>
      <c r="K18" s="5">
        <v>0</v>
      </c>
      <c r="L18" s="5">
        <v>0</v>
      </c>
      <c r="M18" s="5">
        <v>14.968126251112022</v>
      </c>
      <c r="N18" s="5">
        <v>20.068603876054834</v>
      </c>
      <c r="O18" s="5">
        <v>65.607017701515375</v>
      </c>
      <c r="P18" s="5">
        <v>177.20670971820161</v>
      </c>
      <c r="Q18" s="5">
        <v>177.3655039056404</v>
      </c>
      <c r="R18" s="5">
        <v>263.29855141534603</v>
      </c>
      <c r="S18" s="5">
        <v>945.5372022844108</v>
      </c>
      <c r="T18" s="5">
        <v>471.01816285276152</v>
      </c>
      <c r="U18" s="5">
        <v>327.8268189001875</v>
      </c>
      <c r="V18" s="5">
        <v>389.16520076938696</v>
      </c>
      <c r="W18" s="5">
        <v>312.79004080778361</v>
      </c>
    </row>
    <row r="19" spans="1:23">
      <c r="A19" s="6" t="s">
        <v>127</v>
      </c>
      <c r="B19" s="6" t="s">
        <v>116</v>
      </c>
      <c r="C19" s="5">
        <v>15899.48356433938</v>
      </c>
      <c r="D19" s="5">
        <v>13590.14086951141</v>
      </c>
      <c r="E19" s="5">
        <v>13262.298340577046</v>
      </c>
      <c r="F19" s="5">
        <v>20921.702043834455</v>
      </c>
      <c r="G19" s="5">
        <v>13128.021646223959</v>
      </c>
      <c r="H19" s="5">
        <v>15845.054291974377</v>
      </c>
      <c r="I19" s="5">
        <v>5618.8049231232981</v>
      </c>
      <c r="J19" s="5">
        <v>24704.871649937526</v>
      </c>
      <c r="K19" s="5">
        <v>23161.651537602567</v>
      </c>
      <c r="L19" s="5">
        <v>14971.498859636922</v>
      </c>
      <c r="M19" s="5">
        <v>18368.909753333719</v>
      </c>
      <c r="N19" s="5">
        <v>15703.318223880493</v>
      </c>
      <c r="O19" s="5">
        <v>14961.371461380795</v>
      </c>
      <c r="P19" s="5">
        <v>21979.276594355619</v>
      </c>
      <c r="Q19" s="5">
        <v>20899.552428759769</v>
      </c>
      <c r="R19" s="5">
        <v>18294.904186241583</v>
      </c>
      <c r="S19" s="5">
        <v>27629.221212865858</v>
      </c>
      <c r="T19" s="5">
        <v>36891.804737895829</v>
      </c>
      <c r="U19" s="5">
        <v>41762.845085239038</v>
      </c>
      <c r="V19" s="5">
        <v>34411.510456716132</v>
      </c>
      <c r="W19" s="5">
        <v>27749.107481010036</v>
      </c>
    </row>
    <row r="20" spans="1:23">
      <c r="A20" s="6" t="s">
        <v>127</v>
      </c>
      <c r="B20" s="6" t="s">
        <v>117</v>
      </c>
      <c r="C20" s="5">
        <v>59.313082105782129</v>
      </c>
      <c r="D20" s="5">
        <v>29.311032458805073</v>
      </c>
      <c r="E20" s="5">
        <v>48.330341644200892</v>
      </c>
      <c r="F20" s="5">
        <v>276.27480436308491</v>
      </c>
      <c r="G20" s="5">
        <v>0</v>
      </c>
      <c r="H20" s="5">
        <v>75.137071135623756</v>
      </c>
      <c r="I20" s="5">
        <v>0</v>
      </c>
      <c r="J20" s="5">
        <v>26.941829099909036</v>
      </c>
      <c r="K20" s="5">
        <v>255.51673500327726</v>
      </c>
      <c r="L20" s="5">
        <v>413.39388080426062</v>
      </c>
      <c r="M20" s="5">
        <v>823.56381464867502</v>
      </c>
      <c r="N20" s="5">
        <v>519.78405237171637</v>
      </c>
      <c r="O20" s="5">
        <v>461.96397250969716</v>
      </c>
      <c r="P20" s="5">
        <v>659.21855468534091</v>
      </c>
      <c r="Q20" s="5">
        <v>583.07949848425244</v>
      </c>
      <c r="R20" s="5">
        <v>746.74829518226852</v>
      </c>
      <c r="S20" s="5">
        <v>5532.6433791955324</v>
      </c>
      <c r="T20" s="5">
        <v>1340.3934914089618</v>
      </c>
      <c r="U20" s="5">
        <v>2636.090815099697</v>
      </c>
      <c r="V20" s="5">
        <v>5192.4648266993891</v>
      </c>
      <c r="W20" s="5">
        <v>2045.9237991959028</v>
      </c>
    </row>
    <row r="21" spans="1:23">
      <c r="A21" s="6" t="s">
        <v>127</v>
      </c>
      <c r="B21" s="6" t="s">
        <v>119</v>
      </c>
      <c r="C21" s="5">
        <v>12008.109698941829</v>
      </c>
      <c r="D21" s="5">
        <v>13843.758013166584</v>
      </c>
      <c r="E21" s="5">
        <v>14260.726725812692</v>
      </c>
      <c r="F21" s="5">
        <v>14374.718636170903</v>
      </c>
      <c r="G21" s="5">
        <v>15041.194372243575</v>
      </c>
      <c r="H21" s="5">
        <v>14554.484707810674</v>
      </c>
      <c r="I21" s="5">
        <v>13722.369412369038</v>
      </c>
      <c r="J21" s="5">
        <v>14547.282385243654</v>
      </c>
      <c r="K21" s="5">
        <v>13910.690465321526</v>
      </c>
      <c r="L21" s="5">
        <v>14372.354050690188</v>
      </c>
      <c r="M21" s="5">
        <v>14543.676298086237</v>
      </c>
      <c r="N21" s="5">
        <v>13608.739024186474</v>
      </c>
      <c r="O21" s="5">
        <v>14192.75600019346</v>
      </c>
      <c r="P21" s="5">
        <v>14279.525656253589</v>
      </c>
      <c r="Q21" s="5">
        <v>14875.469614310425</v>
      </c>
      <c r="R21" s="5">
        <v>14105.216604784533</v>
      </c>
      <c r="S21" s="5">
        <v>10047.813675053803</v>
      </c>
      <c r="T21" s="5">
        <v>10240.686938828147</v>
      </c>
      <c r="U21" s="5">
        <v>9931.6851211455341</v>
      </c>
      <c r="V21" s="5">
        <v>7658.8959767261131</v>
      </c>
      <c r="W21" s="5">
        <v>7525.6830944879839</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222554.23724533105</v>
      </c>
      <c r="D23" s="17">
        <v>209768.48606771239</v>
      </c>
      <c r="E23" s="17">
        <v>189107.13071148813</v>
      </c>
      <c r="F23" s="17">
        <v>188351.07981196663</v>
      </c>
      <c r="G23" s="17">
        <v>177399.59046334922</v>
      </c>
      <c r="H23" s="17">
        <v>174647.80084765414</v>
      </c>
      <c r="I23" s="17">
        <v>176176.71295919447</v>
      </c>
      <c r="J23" s="17">
        <v>187667.14731027375</v>
      </c>
      <c r="K23" s="17">
        <v>151284.7323208446</v>
      </c>
      <c r="L23" s="17">
        <v>156017.43504579386</v>
      </c>
      <c r="M23" s="17">
        <v>154466.10597650189</v>
      </c>
      <c r="N23" s="17">
        <v>136148.33088948831</v>
      </c>
      <c r="O23" s="17">
        <v>141104.56753203532</v>
      </c>
      <c r="P23" s="17">
        <v>144003.04914952075</v>
      </c>
      <c r="Q23" s="17">
        <v>147007.7437004972</v>
      </c>
      <c r="R23" s="17">
        <v>146220.37585889574</v>
      </c>
      <c r="S23" s="17">
        <v>168884.02876354085</v>
      </c>
      <c r="T23" s="17">
        <v>163575.27379931824</v>
      </c>
      <c r="U23" s="17">
        <v>170125.78328261245</v>
      </c>
      <c r="V23" s="17">
        <v>171518.19700329399</v>
      </c>
      <c r="W23" s="17">
        <v>149412.64469668694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208951.82482414803</v>
      </c>
      <c r="D26" s="5">
        <v>194664.37453256347</v>
      </c>
      <c r="E26" s="5">
        <v>220038.3012014945</v>
      </c>
      <c r="F26" s="5">
        <v>209080.85415560697</v>
      </c>
      <c r="G26" s="5">
        <v>208942.11942776424</v>
      </c>
      <c r="H26" s="5">
        <v>208519.6335829274</v>
      </c>
      <c r="I26" s="5">
        <v>214508.56648594444</v>
      </c>
      <c r="J26" s="5">
        <v>206170.34840802095</v>
      </c>
      <c r="K26" s="5">
        <v>168295.88154854986</v>
      </c>
      <c r="L26" s="5">
        <v>171948.62007397611</v>
      </c>
      <c r="M26" s="5">
        <v>168707.71444992555</v>
      </c>
      <c r="N26" s="5">
        <v>205568.4372160772</v>
      </c>
      <c r="O26" s="5">
        <v>208223.6068665979</v>
      </c>
      <c r="P26" s="5">
        <v>202751.00148498348</v>
      </c>
      <c r="Q26" s="5">
        <v>193913.47362059372</v>
      </c>
      <c r="R26" s="5">
        <v>192168.50908970661</v>
      </c>
      <c r="S26" s="5">
        <v>197752.55055268705</v>
      </c>
      <c r="T26" s="5">
        <v>197567.1428039523</v>
      </c>
      <c r="U26" s="5">
        <v>201064.42669394662</v>
      </c>
      <c r="V26" s="5">
        <v>196659.11922504043</v>
      </c>
      <c r="W26" s="5">
        <v>185591.4029456143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8811.4894316387308</v>
      </c>
      <c r="D28" s="5">
        <v>8811.4894316387436</v>
      </c>
      <c r="E28" s="5">
        <v>10084.438066750963</v>
      </c>
      <c r="F28" s="5">
        <v>9804.7365040790864</v>
      </c>
      <c r="G28" s="5">
        <v>9804.7365040790537</v>
      </c>
      <c r="H28" s="5">
        <v>9804.7365040790482</v>
      </c>
      <c r="I28" s="5">
        <v>9831.5987958710211</v>
      </c>
      <c r="J28" s="5">
        <v>9425.8248940790563</v>
      </c>
      <c r="K28" s="5">
        <v>9425.824894079029</v>
      </c>
      <c r="L28" s="5">
        <v>9425.8248940790254</v>
      </c>
      <c r="M28" s="5">
        <v>9451.6490718710302</v>
      </c>
      <c r="N28" s="5">
        <v>9425.8248940790254</v>
      </c>
      <c r="O28" s="5">
        <v>9425.8248940790345</v>
      </c>
      <c r="P28" s="5">
        <v>9425.8248940790854</v>
      </c>
      <c r="Q28" s="5">
        <v>9451.6490718710538</v>
      </c>
      <c r="R28" s="5">
        <v>9425.8248940790691</v>
      </c>
      <c r="S28" s="5">
        <v>21810.692008127873</v>
      </c>
      <c r="T28" s="5">
        <v>9603.1249056387169</v>
      </c>
      <c r="U28" s="5">
        <v>9358.305932968402</v>
      </c>
      <c r="V28" s="5">
        <v>10955.021481441672</v>
      </c>
      <c r="W28" s="5">
        <v>9303.5102579990362</v>
      </c>
    </row>
    <row r="29" spans="1:23">
      <c r="A29" s="6" t="s">
        <v>144</v>
      </c>
      <c r="B29" s="6" t="s">
        <v>115</v>
      </c>
      <c r="C29" s="5">
        <v>0.144608562153582</v>
      </c>
      <c r="D29" s="5">
        <v>0</v>
      </c>
      <c r="E29" s="5">
        <v>3.1594989986475812</v>
      </c>
      <c r="F29" s="5">
        <v>43.911293221413509</v>
      </c>
      <c r="G29" s="5">
        <v>4.6692734588533806</v>
      </c>
      <c r="H29" s="5">
        <v>8.9961650704691198</v>
      </c>
      <c r="I29" s="5">
        <v>0</v>
      </c>
      <c r="J29" s="5">
        <v>181.63810113297916</v>
      </c>
      <c r="K29" s="5">
        <v>4.9223820579456277</v>
      </c>
      <c r="L29" s="5">
        <v>0</v>
      </c>
      <c r="M29" s="5">
        <v>0</v>
      </c>
      <c r="N29" s="5">
        <v>0</v>
      </c>
      <c r="O29" s="5">
        <v>4.5917394726314908</v>
      </c>
      <c r="P29" s="5">
        <v>65.516583309946014</v>
      </c>
      <c r="Q29" s="5">
        <v>72.244122696487665</v>
      </c>
      <c r="R29" s="5">
        <v>57.993868961699867</v>
      </c>
      <c r="S29" s="5">
        <v>11.597380928719124</v>
      </c>
      <c r="T29" s="5">
        <v>178.46228641262482</v>
      </c>
      <c r="U29" s="5">
        <v>104.45680954749217</v>
      </c>
      <c r="V29" s="5">
        <v>98.864923193126486</v>
      </c>
      <c r="W29" s="5">
        <v>132.02579114733962</v>
      </c>
    </row>
    <row r="30" spans="1:23">
      <c r="A30" s="6" t="s">
        <v>144</v>
      </c>
      <c r="B30" s="6" t="s">
        <v>116</v>
      </c>
      <c r="C30" s="5">
        <v>4952.9033861433045</v>
      </c>
      <c r="D30" s="5">
        <v>4926.6310314332932</v>
      </c>
      <c r="E30" s="5">
        <v>4900.3586765773007</v>
      </c>
      <c r="F30" s="5">
        <v>4874.0863217942879</v>
      </c>
      <c r="G30" s="5">
        <v>4847.8139670842838</v>
      </c>
      <c r="H30" s="5">
        <v>4821.5416122282786</v>
      </c>
      <c r="I30" s="5">
        <v>4795.2692575182709</v>
      </c>
      <c r="J30" s="5">
        <v>4768.9969026622366</v>
      </c>
      <c r="K30" s="5">
        <v>4742.7245479522326</v>
      </c>
      <c r="L30" s="5">
        <v>4716.4521930962355</v>
      </c>
      <c r="M30" s="5">
        <v>4690.1798383132282</v>
      </c>
      <c r="N30" s="5">
        <v>4663.9074835302445</v>
      </c>
      <c r="O30" s="5">
        <v>4637.6351287472362</v>
      </c>
      <c r="P30" s="5">
        <v>4611.3627740372276</v>
      </c>
      <c r="Q30" s="5">
        <v>4585.0904191812224</v>
      </c>
      <c r="R30" s="5">
        <v>4558.8180643982087</v>
      </c>
      <c r="S30" s="5">
        <v>1707.6967860341119</v>
      </c>
      <c r="T30" s="5">
        <v>1697.7983274551018</v>
      </c>
      <c r="U30" s="5">
        <v>1687.8998689491027</v>
      </c>
      <c r="V30" s="5">
        <v>1678.001410370101</v>
      </c>
      <c r="W30" s="5">
        <v>1668.1029517910995</v>
      </c>
    </row>
    <row r="31" spans="1:23">
      <c r="A31" s="6" t="s">
        <v>144</v>
      </c>
      <c r="B31" s="6" t="s">
        <v>117</v>
      </c>
      <c r="C31" s="5">
        <v>53.236493090547782</v>
      </c>
      <c r="D31" s="5">
        <v>53.966015652831786</v>
      </c>
      <c r="E31" s="5">
        <v>131.03377104804767</v>
      </c>
      <c r="F31" s="5">
        <v>396.43766939332755</v>
      </c>
      <c r="G31" s="5">
        <v>62.276824580146844</v>
      </c>
      <c r="H31" s="5">
        <v>84.117995169077176</v>
      </c>
      <c r="I31" s="5">
        <v>37.194234917096658</v>
      </c>
      <c r="J31" s="5">
        <v>212.80329151944534</v>
      </c>
      <c r="K31" s="5">
        <v>506.08368410337482</v>
      </c>
      <c r="L31" s="5">
        <v>635.4684410417334</v>
      </c>
      <c r="M31" s="5">
        <v>1278.6317461028598</v>
      </c>
      <c r="N31" s="5">
        <v>790.52594870663438</v>
      </c>
      <c r="O31" s="5">
        <v>923.43996063983559</v>
      </c>
      <c r="P31" s="5">
        <v>1061.5913962133166</v>
      </c>
      <c r="Q31" s="5">
        <v>1982.9407653387229</v>
      </c>
      <c r="R31" s="5">
        <v>1509.0290284127086</v>
      </c>
      <c r="S31" s="5">
        <v>7437.1127580809189</v>
      </c>
      <c r="T31" s="5">
        <v>3946.2854801308281</v>
      </c>
      <c r="U31" s="5">
        <v>6286.4810445738522</v>
      </c>
      <c r="V31" s="5">
        <v>7437.6460143662734</v>
      </c>
      <c r="W31" s="5">
        <v>3846.7200438459608</v>
      </c>
    </row>
    <row r="32" spans="1:23">
      <c r="A32" s="6" t="s">
        <v>144</v>
      </c>
      <c r="B32" s="6" t="s">
        <v>119</v>
      </c>
      <c r="C32" s="5">
        <v>6251.3884083806306</v>
      </c>
      <c r="D32" s="5">
        <v>11815.981760594903</v>
      </c>
      <c r="E32" s="5">
        <v>11509.650731720589</v>
      </c>
      <c r="F32" s="5">
        <v>11363.866496556464</v>
      </c>
      <c r="G32" s="5">
        <v>11837.127306824617</v>
      </c>
      <c r="H32" s="5">
        <v>12602.229547553965</v>
      </c>
      <c r="I32" s="5">
        <v>11805.385607214233</v>
      </c>
      <c r="J32" s="5">
        <v>11967.049304718894</v>
      </c>
      <c r="K32" s="5">
        <v>11819.049902796294</v>
      </c>
      <c r="L32" s="5">
        <v>11822.300686089564</v>
      </c>
      <c r="M32" s="5">
        <v>11370.134701392642</v>
      </c>
      <c r="N32" s="5">
        <v>11790.788252453405</v>
      </c>
      <c r="O32" s="5">
        <v>11480.074205159164</v>
      </c>
      <c r="P32" s="5">
        <v>11450.366933397558</v>
      </c>
      <c r="Q32" s="5">
        <v>19534.642040983723</v>
      </c>
      <c r="R32" s="5">
        <v>20205.168975585417</v>
      </c>
      <c r="S32" s="5">
        <v>21495.736018161824</v>
      </c>
      <c r="T32" s="5">
        <v>20782.408220825779</v>
      </c>
      <c r="U32" s="5">
        <v>21163.345414092928</v>
      </c>
      <c r="V32" s="5">
        <v>31698.559184903279</v>
      </c>
      <c r="W32" s="5">
        <v>31428.798378184496</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229020.98715196337</v>
      </c>
      <c r="D34" s="17">
        <v>220272.44277188324</v>
      </c>
      <c r="E34" s="17">
        <v>246666.94194659003</v>
      </c>
      <c r="F34" s="17">
        <v>235563.89244065151</v>
      </c>
      <c r="G34" s="17">
        <v>235498.74330379118</v>
      </c>
      <c r="H34" s="17">
        <v>235841.25540702825</v>
      </c>
      <c r="I34" s="17">
        <v>240978.01438146504</v>
      </c>
      <c r="J34" s="17">
        <v>232726.66090213356</v>
      </c>
      <c r="K34" s="17">
        <v>194794.48695953877</v>
      </c>
      <c r="L34" s="17">
        <v>198548.66628828266</v>
      </c>
      <c r="M34" s="17">
        <v>195498.30980760531</v>
      </c>
      <c r="N34" s="17">
        <v>232239.48379484651</v>
      </c>
      <c r="O34" s="17">
        <v>234695.1727946958</v>
      </c>
      <c r="P34" s="17">
        <v>229365.66406602063</v>
      </c>
      <c r="Q34" s="17">
        <v>229540.0400406649</v>
      </c>
      <c r="R34" s="17">
        <v>227925.34392114374</v>
      </c>
      <c r="S34" s="17">
        <v>250215.38550402049</v>
      </c>
      <c r="T34" s="17">
        <v>233775.22202441536</v>
      </c>
      <c r="U34" s="17">
        <v>239664.91576407841</v>
      </c>
      <c r="V34" s="17">
        <v>248527.21223931489</v>
      </c>
      <c r="W34" s="17">
        <v>231970.56036858226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120923.32849394607</v>
      </c>
      <c r="D38" s="5">
        <v>139295.86041386143</v>
      </c>
      <c r="E38" s="5">
        <v>138267.7774154403</v>
      </c>
      <c r="F38" s="5">
        <v>137548.15397250795</v>
      </c>
      <c r="G38" s="5">
        <v>132101.14734235444</v>
      </c>
      <c r="H38" s="5">
        <v>125653.07081721553</v>
      </c>
      <c r="I38" s="5">
        <v>138068.28490799261</v>
      </c>
      <c r="J38" s="5">
        <v>119632.13012887101</v>
      </c>
      <c r="K38" s="5">
        <v>116392.24321942724</v>
      </c>
      <c r="L38" s="5">
        <v>114945.20624660076</v>
      </c>
      <c r="M38" s="5">
        <v>95250.912697725973</v>
      </c>
      <c r="N38" s="5">
        <v>97754.566567407994</v>
      </c>
      <c r="O38" s="5">
        <v>98147.359747482973</v>
      </c>
      <c r="P38" s="5">
        <v>95795.324492334083</v>
      </c>
      <c r="Q38" s="5">
        <v>96146.794348268624</v>
      </c>
      <c r="R38" s="5">
        <v>91899.468869473712</v>
      </c>
      <c r="S38" s="5">
        <v>98457.219617608687</v>
      </c>
      <c r="T38" s="5">
        <v>99061.573742221444</v>
      </c>
      <c r="U38" s="5">
        <v>101591.60394023899</v>
      </c>
      <c r="V38" s="5">
        <v>101906.51563034306</v>
      </c>
      <c r="W38" s="5">
        <v>97358.78266691629</v>
      </c>
    </row>
    <row r="39" spans="1:23">
      <c r="A39" s="6" t="s">
        <v>145</v>
      </c>
      <c r="B39" s="6" t="s">
        <v>114</v>
      </c>
      <c r="C39" s="5">
        <v>36.231495121299687</v>
      </c>
      <c r="D39" s="5">
        <v>21.424542212201182</v>
      </c>
      <c r="E39" s="5">
        <v>10.955147028181598</v>
      </c>
      <c r="F39" s="5">
        <v>10.212920574106281</v>
      </c>
      <c r="G39" s="5">
        <v>18.063609451553454</v>
      </c>
      <c r="H39" s="5">
        <v>4.1436075542803863</v>
      </c>
      <c r="I39" s="5">
        <v>4.2275671875705783</v>
      </c>
      <c r="J39" s="5">
        <v>8.6117931924196416</v>
      </c>
      <c r="K39" s="5">
        <v>11.483233602508596</v>
      </c>
      <c r="L39" s="5">
        <v>8.34659444672719</v>
      </c>
      <c r="M39" s="5">
        <v>20.270955309003298</v>
      </c>
      <c r="N39" s="5">
        <v>12.208314955703512</v>
      </c>
      <c r="O39" s="5">
        <v>12.113226725745832</v>
      </c>
      <c r="P39" s="5">
        <v>13.60634614961876</v>
      </c>
      <c r="Q39" s="5">
        <v>48.034988910295475</v>
      </c>
      <c r="R39" s="5">
        <v>42.514988151445237</v>
      </c>
      <c r="S39" s="5">
        <v>511.12488121722919</v>
      </c>
      <c r="T39" s="5">
        <v>72.040389321374548</v>
      </c>
      <c r="U39" s="5">
        <v>0</v>
      </c>
      <c r="V39" s="5">
        <v>0</v>
      </c>
      <c r="W39" s="5">
        <v>0</v>
      </c>
    </row>
    <row r="40" spans="1:23">
      <c r="A40" s="6" t="s">
        <v>145</v>
      </c>
      <c r="B40" s="6" t="s">
        <v>115</v>
      </c>
      <c r="C40" s="5">
        <v>160.76182088993454</v>
      </c>
      <c r="D40" s="5">
        <v>65.764677558035942</v>
      </c>
      <c r="E40" s="5">
        <v>34.01405137914692</v>
      </c>
      <c r="F40" s="5">
        <v>1.6384363275249749</v>
      </c>
      <c r="G40" s="5">
        <v>68.050994788892467</v>
      </c>
      <c r="H40" s="5">
        <v>6.0340124643476978</v>
      </c>
      <c r="I40" s="5">
        <v>8.5208896885672889</v>
      </c>
      <c r="J40" s="5">
        <v>21.972268732771482</v>
      </c>
      <c r="K40" s="5">
        <v>37.495598865602375</v>
      </c>
      <c r="L40" s="5">
        <v>32.753679043833891</v>
      </c>
      <c r="M40" s="5">
        <v>110.39934926585534</v>
      </c>
      <c r="N40" s="5">
        <v>50.428877867027524</v>
      </c>
      <c r="O40" s="5">
        <v>19.241448087764287</v>
      </c>
      <c r="P40" s="5">
        <v>48.062716618582627</v>
      </c>
      <c r="Q40" s="5">
        <v>210.78581314075976</v>
      </c>
      <c r="R40" s="5">
        <v>116.85152084004974</v>
      </c>
      <c r="S40" s="5">
        <v>271.86917634523945</v>
      </c>
      <c r="T40" s="5">
        <v>280.90969165602462</v>
      </c>
      <c r="U40" s="5">
        <v>312.2971049412331</v>
      </c>
      <c r="V40" s="5">
        <v>356.3083685437245</v>
      </c>
      <c r="W40" s="5">
        <v>327.17200798138117</v>
      </c>
    </row>
    <row r="41" spans="1:23">
      <c r="A41" s="6" t="s">
        <v>145</v>
      </c>
      <c r="B41" s="6" t="s">
        <v>116</v>
      </c>
      <c r="C41" s="5">
        <v>22496.106847203639</v>
      </c>
      <c r="D41" s="5">
        <v>20786.675768717159</v>
      </c>
      <c r="E41" s="5">
        <v>19638.796261304713</v>
      </c>
      <c r="F41" s="5">
        <v>24661.244114984438</v>
      </c>
      <c r="G41" s="5">
        <v>19053.098081126318</v>
      </c>
      <c r="H41" s="5">
        <v>21899.461148453905</v>
      </c>
      <c r="I41" s="5">
        <v>13220.297562521529</v>
      </c>
      <c r="J41" s="5">
        <v>26610.816000158993</v>
      </c>
      <c r="K41" s="5">
        <v>24943.57815436738</v>
      </c>
      <c r="L41" s="5">
        <v>19585.912540316996</v>
      </c>
      <c r="M41" s="5">
        <v>21308.117069226089</v>
      </c>
      <c r="N41" s="5">
        <v>19678.180090598362</v>
      </c>
      <c r="O41" s="5">
        <v>18576.014261158238</v>
      </c>
      <c r="P41" s="5">
        <v>23331.950967328838</v>
      </c>
      <c r="Q41" s="5">
        <v>18026.624197592992</v>
      </c>
      <c r="R41" s="5">
        <v>20706.169750866455</v>
      </c>
      <c r="S41" s="5">
        <v>12489.759938496038</v>
      </c>
      <c r="T41" s="5">
        <v>25144.828889277062</v>
      </c>
      <c r="U41" s="5">
        <v>23582.551833637641</v>
      </c>
      <c r="V41" s="5">
        <v>18494.9059488071</v>
      </c>
      <c r="W41" s="5">
        <v>20109.52405204043</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34988.647049500905</v>
      </c>
      <c r="D43" s="5">
        <v>33793.293091782383</v>
      </c>
      <c r="E43" s="5">
        <v>33889.415422619029</v>
      </c>
      <c r="F43" s="5">
        <v>36664.778714437445</v>
      </c>
      <c r="G43" s="5">
        <v>41255.51858193105</v>
      </c>
      <c r="H43" s="5">
        <v>42422.270600203097</v>
      </c>
      <c r="I43" s="5">
        <v>42639.47506375704</v>
      </c>
      <c r="J43" s="5">
        <v>45029.353380606328</v>
      </c>
      <c r="K43" s="5">
        <v>48838.144221730305</v>
      </c>
      <c r="L43" s="5">
        <v>47728.419569509439</v>
      </c>
      <c r="M43" s="5">
        <v>53559.45285377992</v>
      </c>
      <c r="N43" s="5">
        <v>47280.269133632813</v>
      </c>
      <c r="O43" s="5">
        <v>46707.940549200852</v>
      </c>
      <c r="P43" s="5">
        <v>48586.313257181791</v>
      </c>
      <c r="Q43" s="5">
        <v>50955.704975734501</v>
      </c>
      <c r="R43" s="5">
        <v>50035.49023325045</v>
      </c>
      <c r="S43" s="5">
        <v>46446.555434753798</v>
      </c>
      <c r="T43" s="5">
        <v>45243.135127662332</v>
      </c>
      <c r="U43" s="5">
        <v>45407.721199087762</v>
      </c>
      <c r="V43" s="5">
        <v>41551.490163976778</v>
      </c>
      <c r="W43" s="5">
        <v>47204.792703993786</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178605.07570666185</v>
      </c>
      <c r="D45" s="17">
        <v>193963.01849413122</v>
      </c>
      <c r="E45" s="17">
        <v>191840.95829777134</v>
      </c>
      <c r="F45" s="17">
        <v>198886.02815883144</v>
      </c>
      <c r="G45" s="17">
        <v>192495.87860965222</v>
      </c>
      <c r="H45" s="17">
        <v>189984.98018589115</v>
      </c>
      <c r="I45" s="17">
        <v>193940.80599114732</v>
      </c>
      <c r="J45" s="17">
        <v>191302.88357156154</v>
      </c>
      <c r="K45" s="17">
        <v>190222.94442799303</v>
      </c>
      <c r="L45" s="17">
        <v>182300.63862991775</v>
      </c>
      <c r="M45" s="17">
        <v>170249.15292530684</v>
      </c>
      <c r="N45" s="17">
        <v>164775.65298446192</v>
      </c>
      <c r="O45" s="17">
        <v>163462.66923265558</v>
      </c>
      <c r="P45" s="17">
        <v>167775.25777961293</v>
      </c>
      <c r="Q45" s="17">
        <v>165387.94432364716</v>
      </c>
      <c r="R45" s="17">
        <v>162800.49536258212</v>
      </c>
      <c r="S45" s="17">
        <v>158176.52904842098</v>
      </c>
      <c r="T45" s="17">
        <v>169802.48784013826</v>
      </c>
      <c r="U45" s="17">
        <v>170894.17407790563</v>
      </c>
      <c r="V45" s="17">
        <v>162309.22011167067</v>
      </c>
      <c r="W45" s="17">
        <v>165000.2714309319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10337.122542994772</v>
      </c>
      <c r="D50" s="5">
        <v>10338.80749576352</v>
      </c>
      <c r="E50" s="5">
        <v>7358.298098012945</v>
      </c>
      <c r="F50" s="5">
        <v>3670.2034799344219</v>
      </c>
      <c r="G50" s="5">
        <v>3670.203479934411</v>
      </c>
      <c r="H50" s="5">
        <v>3670.2034799344137</v>
      </c>
      <c r="I50" s="5">
        <v>3680.2588319342385</v>
      </c>
      <c r="J50" s="5">
        <v>3670.2034799344378</v>
      </c>
      <c r="K50" s="5">
        <v>3670.203479934431</v>
      </c>
      <c r="L50" s="5">
        <v>3670.2034799344251</v>
      </c>
      <c r="M50" s="5">
        <v>3680.2588319342103</v>
      </c>
      <c r="N50" s="5">
        <v>3670.2034799344324</v>
      </c>
      <c r="O50" s="5">
        <v>3670.2034799344005</v>
      </c>
      <c r="P50" s="5">
        <v>3670.2034799344192</v>
      </c>
      <c r="Q50" s="5">
        <v>3480.4052639342181</v>
      </c>
      <c r="R50" s="5">
        <v>3470.8959599344043</v>
      </c>
      <c r="S50" s="5">
        <v>0</v>
      </c>
      <c r="T50" s="5">
        <v>0</v>
      </c>
      <c r="U50" s="5">
        <v>0</v>
      </c>
      <c r="V50" s="5">
        <v>0</v>
      </c>
      <c r="W50" s="5">
        <v>0</v>
      </c>
    </row>
    <row r="51" spans="1:23">
      <c r="A51" s="6" t="s">
        <v>146</v>
      </c>
      <c r="B51" s="6" t="s">
        <v>115</v>
      </c>
      <c r="C51" s="5">
        <v>614.17481349609045</v>
      </c>
      <c r="D51" s="5">
        <v>759.66300854513031</v>
      </c>
      <c r="E51" s="5">
        <v>1302.5890267585203</v>
      </c>
      <c r="F51" s="5">
        <v>55.868414521234165</v>
      </c>
      <c r="G51" s="5">
        <v>59.991923172567851</v>
      </c>
      <c r="H51" s="5">
        <v>19.373405060461838</v>
      </c>
      <c r="I51" s="5">
        <v>22.940240428543827</v>
      </c>
      <c r="J51" s="5">
        <v>35.102478375798569</v>
      </c>
      <c r="K51" s="5">
        <v>47.146158483053618</v>
      </c>
      <c r="L51" s="5">
        <v>26.354412196026111</v>
      </c>
      <c r="M51" s="5">
        <v>69.123255944808889</v>
      </c>
      <c r="N51" s="5">
        <v>55.628168002143276</v>
      </c>
      <c r="O51" s="5">
        <v>48.843436195948954</v>
      </c>
      <c r="P51" s="5">
        <v>68.433612773174062</v>
      </c>
      <c r="Q51" s="5">
        <v>226.03481626311623</v>
      </c>
      <c r="R51" s="5">
        <v>221.49811711201792</v>
      </c>
      <c r="S51" s="5">
        <v>6489.7305982218959</v>
      </c>
      <c r="T51" s="5">
        <v>926.65458855468034</v>
      </c>
      <c r="U51" s="5">
        <v>967.80516613401767</v>
      </c>
      <c r="V51" s="5">
        <v>4324.7383266494653</v>
      </c>
      <c r="W51" s="5">
        <v>385.06212783761299</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18405.951786356094</v>
      </c>
      <c r="D54" s="5">
        <v>16504.587879753184</v>
      </c>
      <c r="E54" s="5">
        <v>16975.848101965828</v>
      </c>
      <c r="F54" s="5">
        <v>16917.355315915196</v>
      </c>
      <c r="G54" s="5">
        <v>18454.003535281419</v>
      </c>
      <c r="H54" s="5">
        <v>18182.567319614773</v>
      </c>
      <c r="I54" s="5">
        <v>16914.532321246101</v>
      </c>
      <c r="J54" s="5">
        <v>16937.104765372489</v>
      </c>
      <c r="K54" s="5">
        <v>16765.477416357255</v>
      </c>
      <c r="L54" s="5">
        <v>16577.597437903882</v>
      </c>
      <c r="M54" s="5">
        <v>17965.149943754725</v>
      </c>
      <c r="N54" s="5">
        <v>15779.05029892076</v>
      </c>
      <c r="O54" s="5">
        <v>14309.626628016002</v>
      </c>
      <c r="P54" s="5">
        <v>13989.12850026725</v>
      </c>
      <c r="Q54" s="5">
        <v>14200.518989229007</v>
      </c>
      <c r="R54" s="5">
        <v>11763.329403285965</v>
      </c>
      <c r="S54" s="5">
        <v>10268.689467187844</v>
      </c>
      <c r="T54" s="5">
        <v>9300.1541708736568</v>
      </c>
      <c r="U54" s="5">
        <v>7157.7154272466505</v>
      </c>
      <c r="V54" s="5">
        <v>6871.8662423633878</v>
      </c>
      <c r="W54" s="5">
        <v>7438.0801656916237</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29357.249142846958</v>
      </c>
      <c r="D56" s="17">
        <v>27603.058384061835</v>
      </c>
      <c r="E56" s="17">
        <v>25636.735226737292</v>
      </c>
      <c r="F56" s="17">
        <v>20643.427210370854</v>
      </c>
      <c r="G56" s="17">
        <v>22184.198938388399</v>
      </c>
      <c r="H56" s="17">
        <v>21872.144204609649</v>
      </c>
      <c r="I56" s="17">
        <v>20617.731393608883</v>
      </c>
      <c r="J56" s="17">
        <v>20642.410723682726</v>
      </c>
      <c r="K56" s="17">
        <v>20482.827054774738</v>
      </c>
      <c r="L56" s="17">
        <v>20274.155330034333</v>
      </c>
      <c r="M56" s="17">
        <v>21714.532031633746</v>
      </c>
      <c r="N56" s="17">
        <v>19504.881946857335</v>
      </c>
      <c r="O56" s="17">
        <v>18028.67354414635</v>
      </c>
      <c r="P56" s="17">
        <v>17727.765592974843</v>
      </c>
      <c r="Q56" s="17">
        <v>17906.959069426342</v>
      </c>
      <c r="R56" s="17">
        <v>15455.723480332388</v>
      </c>
      <c r="S56" s="17">
        <v>16758.42006540974</v>
      </c>
      <c r="T56" s="17">
        <v>10226.808759428337</v>
      </c>
      <c r="U56" s="17">
        <v>8125.5205933806683</v>
      </c>
      <c r="V56" s="17">
        <v>11196.604569012852</v>
      </c>
      <c r="W56" s="17">
        <v>7823.1422935292367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70518.007241893269</v>
      </c>
      <c r="D63" s="5">
        <v>56013.361146884272</v>
      </c>
      <c r="E63" s="5">
        <v>55987.326953807351</v>
      </c>
      <c r="F63" s="5">
        <v>65618.269580636072</v>
      </c>
      <c r="G63" s="5">
        <v>62239.110262483257</v>
      </c>
      <c r="H63" s="5">
        <v>69841.652955660698</v>
      </c>
      <c r="I63" s="5">
        <v>42121.109479233382</v>
      </c>
      <c r="J63" s="5">
        <v>68170.844910456246</v>
      </c>
      <c r="K63" s="5">
        <v>60691.335428451777</v>
      </c>
      <c r="L63" s="5">
        <v>48951.574938431273</v>
      </c>
      <c r="M63" s="5">
        <v>66577.802672906109</v>
      </c>
      <c r="N63" s="5">
        <v>54800.260793952999</v>
      </c>
      <c r="O63" s="5">
        <v>54601.227162805735</v>
      </c>
      <c r="P63" s="5">
        <v>63514.683351801184</v>
      </c>
      <c r="Q63" s="5">
        <v>60927.4752852772</v>
      </c>
      <c r="R63" s="5">
        <v>69795.292193832895</v>
      </c>
      <c r="S63" s="5">
        <v>41226.367143553718</v>
      </c>
      <c r="T63" s="5">
        <v>67062.853610622042</v>
      </c>
      <c r="U63" s="5">
        <v>59772.236069527047</v>
      </c>
      <c r="V63" s="5">
        <v>48012.343815801098</v>
      </c>
      <c r="W63" s="5">
        <v>69630.56323113665</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5758.6477321982329</v>
      </c>
      <c r="D65" s="5">
        <v>5553.7240155842037</v>
      </c>
      <c r="E65" s="5">
        <v>5283.1080428337418</v>
      </c>
      <c r="F65" s="5">
        <v>5739.9272569512232</v>
      </c>
      <c r="G65" s="5">
        <v>5941.6778241281472</v>
      </c>
      <c r="H65" s="5">
        <v>5923.2255537482542</v>
      </c>
      <c r="I65" s="5">
        <v>5543.2043128075529</v>
      </c>
      <c r="J65" s="5">
        <v>5478.2137678752597</v>
      </c>
      <c r="K65" s="5">
        <v>5366.1304148150321</v>
      </c>
      <c r="L65" s="5">
        <v>5404.4222932915409</v>
      </c>
      <c r="M65" s="5">
        <v>5830.1506819941496</v>
      </c>
      <c r="N65" s="5">
        <v>5517.913517572204</v>
      </c>
      <c r="O65" s="5">
        <v>5254.6304634861326</v>
      </c>
      <c r="P65" s="5">
        <v>5708.1714589928433</v>
      </c>
      <c r="Q65" s="5">
        <v>5844.6635391290911</v>
      </c>
      <c r="R65" s="5">
        <v>5925.1264498747441</v>
      </c>
      <c r="S65" s="5">
        <v>5544.9445469380953</v>
      </c>
      <c r="T65" s="5">
        <v>5491.7727558871802</v>
      </c>
      <c r="U65" s="5">
        <v>5370.8391196370721</v>
      </c>
      <c r="V65" s="5">
        <v>5413.3439685573612</v>
      </c>
      <c r="W65" s="5">
        <v>5832.9771975884323</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76276.654974091507</v>
      </c>
      <c r="D67" s="17">
        <v>61567.085162468473</v>
      </c>
      <c r="E67" s="17">
        <v>61270.434996641095</v>
      </c>
      <c r="F67" s="17">
        <v>71358.196837587297</v>
      </c>
      <c r="G67" s="17">
        <v>68180.788086611399</v>
      </c>
      <c r="H67" s="17">
        <v>75764.878509408954</v>
      </c>
      <c r="I67" s="17">
        <v>47664.313792040935</v>
      </c>
      <c r="J67" s="17">
        <v>73649.058678331508</v>
      </c>
      <c r="K67" s="17">
        <v>66057.465843266807</v>
      </c>
      <c r="L67" s="17">
        <v>54355.997231722817</v>
      </c>
      <c r="M67" s="17">
        <v>72407.953354900266</v>
      </c>
      <c r="N67" s="17">
        <v>60318.174311525203</v>
      </c>
      <c r="O67" s="17">
        <v>59855.857626291865</v>
      </c>
      <c r="P67" s="17">
        <v>69222.85481079403</v>
      </c>
      <c r="Q67" s="17">
        <v>66772.138824406284</v>
      </c>
      <c r="R67" s="17">
        <v>75720.418643707642</v>
      </c>
      <c r="S67" s="17">
        <v>46771.311690491813</v>
      </c>
      <c r="T67" s="17">
        <v>72554.626366509227</v>
      </c>
      <c r="U67" s="17">
        <v>65143.075189164119</v>
      </c>
      <c r="V67" s="17">
        <v>53425.687784358459</v>
      </c>
      <c r="W67" s="17">
        <v>75463.540428725086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1777390.0035452049</v>
      </c>
      <c r="D4" s="5">
        <v>965387.05000002321</v>
      </c>
      <c r="E4" s="5">
        <v>888089.77479454118</v>
      </c>
      <c r="F4" s="5">
        <v>2569565.9548786194</v>
      </c>
      <c r="G4" s="5">
        <v>1441884.5389379393</v>
      </c>
      <c r="H4" s="5">
        <v>1590464.1849568777</v>
      </c>
      <c r="I4" s="5">
        <v>888089.77479454118</v>
      </c>
      <c r="J4" s="5">
        <v>847828.30000002519</v>
      </c>
      <c r="K4" s="5">
        <v>776482.30000001297</v>
      </c>
      <c r="L4" s="5">
        <v>1421089.3796502464</v>
      </c>
      <c r="M4" s="5">
        <v>2667302.7558231889</v>
      </c>
      <c r="N4" s="5">
        <v>1004508.9840466558</v>
      </c>
      <c r="O4" s="5">
        <v>668490.40000003169</v>
      </c>
      <c r="P4" s="5">
        <v>668490.40000003169</v>
      </c>
      <c r="Q4" s="5">
        <v>2595158.731266913</v>
      </c>
      <c r="R4" s="5">
        <v>705981.64827639773</v>
      </c>
      <c r="S4" s="5">
        <v>1019457.581941689</v>
      </c>
      <c r="T4" s="5">
        <v>602179.26560003404</v>
      </c>
      <c r="U4" s="5">
        <v>603829.07180715678</v>
      </c>
      <c r="V4" s="5">
        <v>1246786.3452502671</v>
      </c>
      <c r="W4" s="5">
        <v>602179.26560003404</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98188.962605034918</v>
      </c>
      <c r="O7" s="5">
        <v>91198.902604882533</v>
      </c>
      <c r="P7" s="5">
        <v>90153.262455880526</v>
      </c>
      <c r="Q7" s="5">
        <v>90831.402476832081</v>
      </c>
      <c r="R7" s="5">
        <v>90583.229246021059</v>
      </c>
      <c r="S7" s="5">
        <v>92473.756290813981</v>
      </c>
      <c r="T7" s="5">
        <v>93997.518914905915</v>
      </c>
      <c r="U7" s="5">
        <v>91383.822609814219</v>
      </c>
      <c r="V7" s="5">
        <v>89318.540034377729</v>
      </c>
      <c r="W7" s="5">
        <v>93920.224586814496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89212.823544453771</v>
      </c>
      <c r="M9" s="5">
        <v>92674.100284067608</v>
      </c>
      <c r="N9" s="5">
        <v>100375.00080699481</v>
      </c>
      <c r="O9" s="5">
        <v>103431.17541564853</v>
      </c>
      <c r="P9" s="5">
        <v>107040.19570727632</v>
      </c>
      <c r="Q9" s="5">
        <v>112631.30395544632</v>
      </c>
      <c r="R9" s="5">
        <v>112323.56815228943</v>
      </c>
      <c r="S9" s="5">
        <v>113113.78291144167</v>
      </c>
      <c r="T9" s="5">
        <v>115269.46112399203</v>
      </c>
      <c r="U9" s="5">
        <v>120617.76587135017</v>
      </c>
      <c r="V9" s="5">
        <v>120288.20913399683</v>
      </c>
      <c r="W9" s="5">
        <v>120904.4436252717</v>
      </c>
      <c r="X9" s="19"/>
    </row>
    <row r="10" spans="1:24">
      <c r="A10" s="6" t="s">
        <v>76</v>
      </c>
      <c r="B10" s="6" t="s">
        <v>119</v>
      </c>
      <c r="C10" s="5">
        <v>412630.085560003</v>
      </c>
      <c r="D10" s="5">
        <v>455166.54600000015</v>
      </c>
      <c r="E10" s="5">
        <v>456413.57763287681</v>
      </c>
      <c r="F10" s="5">
        <v>460281.82800000004</v>
      </c>
      <c r="G10" s="5">
        <v>471990.62799999828</v>
      </c>
      <c r="H10" s="5">
        <v>483699.428000001</v>
      </c>
      <c r="I10" s="5">
        <v>497107.84680984728</v>
      </c>
      <c r="J10" s="5">
        <v>507756.48078587203</v>
      </c>
      <c r="K10" s="5">
        <v>515658.37978587294</v>
      </c>
      <c r="L10" s="5">
        <v>513550.65978587314</v>
      </c>
      <c r="M10" s="5">
        <v>514957.64789487538</v>
      </c>
      <c r="N10" s="5">
        <v>513550.65978587314</v>
      </c>
      <c r="O10" s="5">
        <v>500780.62578587263</v>
      </c>
      <c r="P10" s="5">
        <v>500780.62578587263</v>
      </c>
      <c r="Q10" s="5">
        <v>495173.50084830011</v>
      </c>
      <c r="R10" s="5">
        <v>698511.60012901307</v>
      </c>
      <c r="S10" s="5">
        <v>1196715.7550573123</v>
      </c>
      <c r="T10" s="5">
        <v>1402273.3549248467</v>
      </c>
      <c r="U10" s="5">
        <v>906531.01154410979</v>
      </c>
      <c r="V10" s="5">
        <v>887119.38037627726</v>
      </c>
      <c r="W10" s="5">
        <v>477560.24848586821</v>
      </c>
      <c r="X10" s="19"/>
    </row>
    <row r="11" spans="1:24">
      <c r="A11" s="6" t="s">
        <v>76</v>
      </c>
      <c r="B11" s="6" t="s">
        <v>120</v>
      </c>
      <c r="C11" s="5">
        <v>134511.17421000206</v>
      </c>
      <c r="D11" s="5">
        <v>147596.08071000196</v>
      </c>
      <c r="E11" s="5">
        <v>148000.45353386499</v>
      </c>
      <c r="F11" s="5">
        <v>150618.10071000215</v>
      </c>
      <c r="G11" s="5">
        <v>152129.11071000158</v>
      </c>
      <c r="H11" s="5">
        <v>153640.12071000147</v>
      </c>
      <c r="I11" s="5">
        <v>155576.20230098828</v>
      </c>
      <c r="J11" s="5">
        <v>156662.14071000222</v>
      </c>
      <c r="K11" s="5">
        <v>158173.15071000287</v>
      </c>
      <c r="L11" s="5">
        <v>158173.15071000287</v>
      </c>
      <c r="M11" s="5">
        <v>158606.50180783853</v>
      </c>
      <c r="N11" s="5">
        <v>164216.51089367928</v>
      </c>
      <c r="O11" s="5">
        <v>164216.51089367928</v>
      </c>
      <c r="P11" s="5">
        <v>164216.51089367928</v>
      </c>
      <c r="Q11" s="5">
        <v>270517.5232447405</v>
      </c>
      <c r="R11" s="5">
        <v>172976.31367403036</v>
      </c>
      <c r="S11" s="5">
        <v>247413.88176499412</v>
      </c>
      <c r="T11" s="5">
        <v>320121.74192809494</v>
      </c>
      <c r="U11" s="5">
        <v>191963.33269002859</v>
      </c>
      <c r="V11" s="5">
        <v>191438.8427100011</v>
      </c>
      <c r="W11" s="5">
        <v>191438.8427100011</v>
      </c>
      <c r="X11" s="19"/>
    </row>
    <row r="12" spans="1:24">
      <c r="A12" s="102" t="s">
        <v>137</v>
      </c>
      <c r="B12" s="102"/>
      <c r="C12" s="17">
        <v>3670100.7183111133</v>
      </c>
      <c r="D12" s="17">
        <v>2906715.0490483949</v>
      </c>
      <c r="E12" s="17">
        <v>2832810.6187718124</v>
      </c>
      <c r="F12" s="17">
        <v>4529558.7471050732</v>
      </c>
      <c r="G12" s="17">
        <v>3439891.2899863105</v>
      </c>
      <c r="H12" s="17">
        <v>4043619.9495480945</v>
      </c>
      <c r="I12" s="17">
        <v>3762682.9536551167</v>
      </c>
      <c r="J12" s="17">
        <v>2882025.9838342699</v>
      </c>
      <c r="K12" s="17">
        <v>2766318.8928342606</v>
      </c>
      <c r="L12" s="17">
        <v>3350760.1290289387</v>
      </c>
      <c r="M12" s="17">
        <v>4547704.2831081674</v>
      </c>
      <c r="N12" s="17">
        <v>2837543.9911405556</v>
      </c>
      <c r="O12" s="17">
        <v>2484821.4877024326</v>
      </c>
      <c r="P12" s="17">
        <v>2487384.867845058</v>
      </c>
      <c r="Q12" s="17">
        <v>4485228.4988301732</v>
      </c>
      <c r="R12" s="17">
        <v>3140705.4360229135</v>
      </c>
      <c r="S12" s="17">
        <v>4418768.3764080545</v>
      </c>
      <c r="T12" s="17">
        <v>3441483.6334942989</v>
      </c>
      <c r="U12" s="17">
        <v>2798914.1276974883</v>
      </c>
      <c r="V12" s="17">
        <v>3417123.5305073396</v>
      </c>
      <c r="W12" s="17">
        <v>2368175.2380104093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1054735.4557557262</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603133.68404664518</v>
      </c>
      <c r="O15" s="5">
        <v>267115.10000002116</v>
      </c>
      <c r="P15" s="5">
        <v>267115.10000002116</v>
      </c>
      <c r="Q15" s="5">
        <v>1314574.089045766</v>
      </c>
      <c r="R15" s="5">
        <v>267115.10000002116</v>
      </c>
      <c r="S15" s="5">
        <v>267115.10000002116</v>
      </c>
      <c r="T15" s="5">
        <v>267115.10000002116</v>
      </c>
      <c r="U15" s="5">
        <v>267846.92219180166</v>
      </c>
      <c r="V15" s="5">
        <v>267115.10000002116</v>
      </c>
      <c r="W15" s="5">
        <v>267115.10000002116</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28006.120578482725</v>
      </c>
      <c r="O18" s="5">
        <v>28006.120578482725</v>
      </c>
      <c r="P18" s="5">
        <v>28730.690429480946</v>
      </c>
      <c r="Q18" s="5">
        <v>28050.832047095919</v>
      </c>
      <c r="R18" s="5">
        <v>27974.190429480881</v>
      </c>
      <c r="S18" s="5">
        <v>28673.911327084988</v>
      </c>
      <c r="T18" s="5">
        <v>30197.673951176934</v>
      </c>
      <c r="U18" s="5">
        <v>31472.977020530903</v>
      </c>
      <c r="V18" s="5">
        <v>31386.985280037617</v>
      </c>
      <c r="W18" s="5">
        <v>35988.669832474377</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55813.286186833888</v>
      </c>
      <c r="O20" s="5">
        <v>59316.61079548765</v>
      </c>
      <c r="P20" s="5">
        <v>61313.242233604644</v>
      </c>
      <c r="Q20" s="5">
        <v>61481.223719176051</v>
      </c>
      <c r="R20" s="5">
        <v>61313.242233604644</v>
      </c>
      <c r="S20" s="5">
        <v>61313.242233604644</v>
      </c>
      <c r="T20" s="5">
        <v>61313.242233604644</v>
      </c>
      <c r="U20" s="5">
        <v>61481.223719176051</v>
      </c>
      <c r="V20" s="5">
        <v>61313.242233604644</v>
      </c>
      <c r="W20" s="5">
        <v>61313.242233604644</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799117.11937144538</v>
      </c>
      <c r="T21" s="5">
        <v>81041.874800005215</v>
      </c>
      <c r="U21" s="5">
        <v>81263.907333703872</v>
      </c>
      <c r="V21" s="5">
        <v>492941.00447953527</v>
      </c>
      <c r="W21" s="5">
        <v>82863.152800005526</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60664.884553677068</v>
      </c>
      <c r="O22" s="5">
        <v>60664.884553677068</v>
      </c>
      <c r="P22" s="5">
        <v>60664.884553677068</v>
      </c>
      <c r="Q22" s="5">
        <v>62431.230185978297</v>
      </c>
      <c r="R22" s="5">
        <v>64979.059232491774</v>
      </c>
      <c r="S22" s="5">
        <v>83446.41748999944</v>
      </c>
      <c r="T22" s="5">
        <v>197029.67558809649</v>
      </c>
      <c r="U22" s="5">
        <v>67716.876658687688</v>
      </c>
      <c r="V22" s="5">
        <v>67531.857870002743</v>
      </c>
      <c r="W22" s="5">
        <v>67531.857870002743</v>
      </c>
    </row>
    <row r="23" spans="1:23">
      <c r="A23" s="102" t="s">
        <v>137</v>
      </c>
      <c r="B23" s="102"/>
      <c r="C23" s="17">
        <v>1355023.9959358477</v>
      </c>
      <c r="D23" s="17">
        <v>842500.16858013801</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972044.83346565405</v>
      </c>
      <c r="O23" s="17">
        <v>639529.57402768382</v>
      </c>
      <c r="P23" s="17">
        <v>642250.77531679894</v>
      </c>
      <c r="Q23" s="17">
        <v>1691579.1012024153</v>
      </c>
      <c r="R23" s="17">
        <v>643677.81999561377</v>
      </c>
      <c r="S23" s="17">
        <v>1379586.8904221654</v>
      </c>
      <c r="T23" s="17">
        <v>776618.66657291411</v>
      </c>
      <c r="U23" s="17">
        <v>650086.35240336193</v>
      </c>
      <c r="V23" s="17">
        <v>1060209.2898632111</v>
      </c>
      <c r="W23" s="17">
        <v>654733.12273611815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439210.30000000668</v>
      </c>
      <c r="E26" s="5">
        <v>440413.6158904176</v>
      </c>
      <c r="F26" s="5">
        <v>1079245.698234261</v>
      </c>
      <c r="G26" s="5">
        <v>995431.53893792466</v>
      </c>
      <c r="H26" s="5">
        <v>1144011.1849568628</v>
      </c>
      <c r="I26" s="5">
        <v>440413.6158904176</v>
      </c>
      <c r="J26" s="5">
        <v>401375.30000001093</v>
      </c>
      <c r="K26" s="5">
        <v>401375.30000001093</v>
      </c>
      <c r="L26" s="5">
        <v>1045982.379650244</v>
      </c>
      <c r="M26" s="5">
        <v>686695.76572863245</v>
      </c>
      <c r="N26" s="5">
        <v>401375.30000001093</v>
      </c>
      <c r="O26" s="5">
        <v>401375.30000001093</v>
      </c>
      <c r="P26" s="5">
        <v>401375.30000001093</v>
      </c>
      <c r="Q26" s="5">
        <v>1280584.6422211467</v>
      </c>
      <c r="R26" s="5">
        <v>438866.54827637685</v>
      </c>
      <c r="S26" s="5">
        <v>752342.48194166785</v>
      </c>
      <c r="T26" s="5">
        <v>335064.16560001287</v>
      </c>
      <c r="U26" s="5">
        <v>335982.14961535519</v>
      </c>
      <c r="V26" s="5">
        <v>979671.24525024602</v>
      </c>
      <c r="W26" s="5">
        <v>335064.16560001287</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33906.582000008006</v>
      </c>
      <c r="U31" s="5">
        <v>33999.476745213535</v>
      </c>
      <c r="V31" s="5">
        <v>33906.582000008006</v>
      </c>
      <c r="W31" s="5">
        <v>33906.582000008006</v>
      </c>
    </row>
    <row r="32" spans="1:23">
      <c r="A32" s="6" t="s">
        <v>144</v>
      </c>
      <c r="B32" s="6" t="s">
        <v>119</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50716.397953307831</v>
      </c>
      <c r="R32" s="5">
        <v>50577.828559992799</v>
      </c>
      <c r="S32" s="5">
        <v>50577.828559992799</v>
      </c>
      <c r="T32" s="5">
        <v>50577.828559992799</v>
      </c>
      <c r="U32" s="5">
        <v>62405.858410764755</v>
      </c>
      <c r="V32" s="5">
        <v>73549.888770868623</v>
      </c>
      <c r="W32" s="5">
        <v>74068.608559989269</v>
      </c>
    </row>
    <row r="33" spans="1:23">
      <c r="A33" s="6" t="s">
        <v>144</v>
      </c>
      <c r="B33" s="6" t="s">
        <v>120</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157872.75843744076</v>
      </c>
      <c r="R33" s="5">
        <v>57920.91527000218</v>
      </c>
      <c r="S33" s="5">
        <v>98796.313204998558</v>
      </c>
      <c r="T33" s="5">
        <v>57920.91527000218</v>
      </c>
      <c r="U33" s="5">
        <v>58079.602709098101</v>
      </c>
      <c r="V33" s="5">
        <v>57920.91527000218</v>
      </c>
      <c r="W33" s="5">
        <v>57920.91527000218</v>
      </c>
    </row>
    <row r="34" spans="1:23">
      <c r="A34" s="102" t="s">
        <v>137</v>
      </c>
      <c r="B34" s="102"/>
      <c r="C34" s="17">
        <v>893823.2026196376</v>
      </c>
      <c r="D34" s="17">
        <v>636564.31583016354</v>
      </c>
      <c r="E34" s="17">
        <v>638308.32765435567</v>
      </c>
      <c r="F34" s="17">
        <v>1276599.7140644179</v>
      </c>
      <c r="G34" s="17">
        <v>1192785.5547680815</v>
      </c>
      <c r="H34" s="17">
        <v>1341365.2007870197</v>
      </c>
      <c r="I34" s="17">
        <v>638308.32765435567</v>
      </c>
      <c r="J34" s="17">
        <v>594621.36583016708</v>
      </c>
      <c r="K34" s="17">
        <v>594621.36583016708</v>
      </c>
      <c r="L34" s="17">
        <v>1239228.4454804</v>
      </c>
      <c r="M34" s="17">
        <v>880471.27283503569</v>
      </c>
      <c r="N34" s="17">
        <v>594621.36583016708</v>
      </c>
      <c r="O34" s="17">
        <v>590203.40583001496</v>
      </c>
      <c r="P34" s="17">
        <v>588433.19583001465</v>
      </c>
      <c r="Q34" s="17">
        <v>1567948.1811653285</v>
      </c>
      <c r="R34" s="17">
        <v>625924.44410638057</v>
      </c>
      <c r="S34" s="17">
        <v>975162.62370666838</v>
      </c>
      <c r="T34" s="17">
        <v>517008.909430017</v>
      </c>
      <c r="U34" s="17">
        <v>528580.56265851459</v>
      </c>
      <c r="V34" s="17">
        <v>1183057.9712911255</v>
      </c>
      <c r="W34" s="17">
        <v>538969.6114300132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21100.813198174947</v>
      </c>
      <c r="V40" s="5">
        <v>21043.160703097983</v>
      </c>
      <c r="W40" s="5">
        <v>21043.160703097983</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1761.7149769014031</v>
      </c>
      <c r="Q42" s="5">
        <v>1766.5415932764752</v>
      </c>
      <c r="R42" s="5">
        <v>1761.7149769014031</v>
      </c>
      <c r="S42" s="5">
        <v>1761.7149769014031</v>
      </c>
      <c r="T42" s="5">
        <v>2653.24687360694</v>
      </c>
      <c r="U42" s="5">
        <v>7693.0140476764309</v>
      </c>
      <c r="V42" s="5">
        <v>7671.9948836117464</v>
      </c>
      <c r="W42" s="5">
        <v>8288.2293748866086</v>
      </c>
    </row>
    <row r="43" spans="1:23">
      <c r="A43" s="6" t="s">
        <v>145</v>
      </c>
      <c r="B43" s="6" t="s">
        <v>119</v>
      </c>
      <c r="C43" s="5">
        <v>182213.76860000237</v>
      </c>
      <c r="D43" s="5">
        <v>195788.87814000165</v>
      </c>
      <c r="E43" s="5">
        <v>196325.28602531675</v>
      </c>
      <c r="F43" s="5">
        <v>200904.16014000162</v>
      </c>
      <c r="G43" s="5">
        <v>212612.96013999981</v>
      </c>
      <c r="H43" s="5">
        <v>224321.76014000259</v>
      </c>
      <c r="I43" s="5">
        <v>237019.55520228724</v>
      </c>
      <c r="J43" s="5">
        <v>248378.81292587364</v>
      </c>
      <c r="K43" s="5">
        <v>260438.87692587503</v>
      </c>
      <c r="L43" s="5">
        <v>260438.87692587503</v>
      </c>
      <c r="M43" s="5">
        <v>261152.40809553501</v>
      </c>
      <c r="N43" s="5">
        <v>260438.87692587503</v>
      </c>
      <c r="O43" s="5">
        <v>258033.32692587515</v>
      </c>
      <c r="P43" s="5">
        <v>258033.32692587515</v>
      </c>
      <c r="Q43" s="5">
        <v>258740.26754758993</v>
      </c>
      <c r="R43" s="5">
        <v>258033.32692587515</v>
      </c>
      <c r="S43" s="5">
        <v>254954.2229258751</v>
      </c>
      <c r="T43" s="5">
        <v>924868.22320584615</v>
      </c>
      <c r="U43" s="5">
        <v>246831.18507087868</v>
      </c>
      <c r="V43" s="5">
        <v>232946.87692587482</v>
      </c>
      <c r="W43" s="5">
        <v>232946.87692587482</v>
      </c>
    </row>
    <row r="44" spans="1:23">
      <c r="A44" s="6" t="s">
        <v>145</v>
      </c>
      <c r="B44" s="6" t="s">
        <v>120</v>
      </c>
      <c r="C44" s="5">
        <v>25184.061070000094</v>
      </c>
      <c r="D44" s="5">
        <v>25184.061070000094</v>
      </c>
      <c r="E44" s="5">
        <v>25253.058497589129</v>
      </c>
      <c r="F44" s="5">
        <v>28206.081070000302</v>
      </c>
      <c r="G44" s="5">
        <v>29717.091069999758</v>
      </c>
      <c r="H44" s="5">
        <v>31228.101069999644</v>
      </c>
      <c r="I44" s="5">
        <v>32828.807264712421</v>
      </c>
      <c r="J44" s="5">
        <v>34250.121070000372</v>
      </c>
      <c r="K44" s="5">
        <v>35761.131070001036</v>
      </c>
      <c r="L44" s="5">
        <v>35761.131070001036</v>
      </c>
      <c r="M44" s="5">
        <v>35859.10677156267</v>
      </c>
      <c r="N44" s="5">
        <v>35761.131070001036</v>
      </c>
      <c r="O44" s="5">
        <v>35761.131070001036</v>
      </c>
      <c r="P44" s="5">
        <v>35761.131070001036</v>
      </c>
      <c r="Q44" s="5">
        <v>35859.10677156267</v>
      </c>
      <c r="R44" s="5">
        <v>35761.131070001036</v>
      </c>
      <c r="S44" s="5">
        <v>35761.131070001036</v>
      </c>
      <c r="T44" s="5">
        <v>35761.131070001036</v>
      </c>
      <c r="U44" s="5">
        <v>35859.10677156267</v>
      </c>
      <c r="V44" s="5">
        <v>35761.131070001036</v>
      </c>
      <c r="W44" s="5">
        <v>35761.131070001036</v>
      </c>
    </row>
    <row r="45" spans="1:23">
      <c r="A45" s="102" t="s">
        <v>137</v>
      </c>
      <c r="B45" s="102"/>
      <c r="C45" s="17">
        <v>1076486.6596735935</v>
      </c>
      <c r="D45" s="17">
        <v>1090061.7692135929</v>
      </c>
      <c r="E45" s="17">
        <v>1093048.2398141776</v>
      </c>
      <c r="F45" s="17">
        <v>1098199.071213593</v>
      </c>
      <c r="G45" s="17">
        <v>1111418.8812135907</v>
      </c>
      <c r="H45" s="17">
        <v>1566567.894756437</v>
      </c>
      <c r="I45" s="17">
        <v>1985576.3011632338</v>
      </c>
      <c r="J45" s="17">
        <v>1151717.7639994652</v>
      </c>
      <c r="K45" s="17">
        <v>1111514.8379994684</v>
      </c>
      <c r="L45" s="17">
        <v>1057740.8379994696</v>
      </c>
      <c r="M45" s="17">
        <v>1002865.9087885121</v>
      </c>
      <c r="N45" s="17">
        <v>942510.83799947612</v>
      </c>
      <c r="O45" s="17">
        <v>937086.03799947584</v>
      </c>
      <c r="P45" s="17">
        <v>938685.15297637729</v>
      </c>
      <c r="Q45" s="17">
        <v>941256.89312151785</v>
      </c>
      <c r="R45" s="17">
        <v>1380614.3565192211</v>
      </c>
      <c r="S45" s="17">
        <v>1777557.3764157547</v>
      </c>
      <c r="T45" s="17">
        <v>1606411.5811530538</v>
      </c>
      <c r="U45" s="17">
        <v>906122.89520148642</v>
      </c>
      <c r="V45" s="17">
        <v>890437.24358618062</v>
      </c>
      <c r="W45" s="17">
        <v>891053.47807745542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11068.676100970619</v>
      </c>
      <c r="R51" s="5">
        <v>11038.433816541727</v>
      </c>
      <c r="S51" s="5">
        <v>12229.239963730544</v>
      </c>
      <c r="T51" s="5">
        <v>12229.239963730544</v>
      </c>
      <c r="U51" s="5">
        <v>13344.75011713684</v>
      </c>
      <c r="V51" s="5">
        <v>13308.289051243017</v>
      </c>
      <c r="W51" s="5">
        <v>13308.289051243017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3251.0515444431694</v>
      </c>
      <c r="M53" s="5">
        <v>6476.8165799474382</v>
      </c>
      <c r="N53" s="5">
        <v>10045.382620152857</v>
      </c>
      <c r="O53" s="5">
        <v>10045.382620152857</v>
      </c>
      <c r="P53" s="5">
        <v>10058.65649676228</v>
      </c>
      <c r="Q53" s="5">
        <v>15384.061897780241</v>
      </c>
      <c r="R53" s="5">
        <v>15342.028941775376</v>
      </c>
      <c r="S53" s="5">
        <v>16132.243700927631</v>
      </c>
      <c r="T53" s="5">
        <v>17396.390016772457</v>
      </c>
      <c r="U53" s="5">
        <v>17444.051359284156</v>
      </c>
      <c r="V53" s="5">
        <v>17396.390016772457</v>
      </c>
      <c r="W53" s="5">
        <v>17396.390016772457</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281272.74754313903</v>
      </c>
      <c r="S54" s="5">
        <v>65814.015199998641</v>
      </c>
      <c r="T54" s="5">
        <v>319532.85935900285</v>
      </c>
      <c r="U54" s="5">
        <v>489705.56688218674</v>
      </c>
      <c r="V54" s="5">
        <v>61429.041199998312</v>
      </c>
      <c r="W54" s="5">
        <v>61429.041199998312</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14354.42784975878</v>
      </c>
      <c r="R55" s="5">
        <v>14315.208101535407</v>
      </c>
      <c r="S55" s="5">
        <v>29410.01999999506</v>
      </c>
      <c r="T55" s="5">
        <v>29410.01999999506</v>
      </c>
      <c r="U55" s="5">
        <v>30307.746550680105</v>
      </c>
      <c r="V55" s="5">
        <v>30224.938499995202</v>
      </c>
      <c r="W55" s="5">
        <v>30224.938499995202</v>
      </c>
    </row>
    <row r="56" spans="1:23">
      <c r="A56" s="102" t="s">
        <v>137</v>
      </c>
      <c r="B56" s="102"/>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162242.21997012981</v>
      </c>
      <c r="M56" s="17">
        <v>165903.57724789626</v>
      </c>
      <c r="N56" s="17">
        <v>165490.98684644507</v>
      </c>
      <c r="O56" s="17">
        <v>155126.5028464444</v>
      </c>
      <c r="P56" s="17">
        <v>155139.7767230538</v>
      </c>
      <c r="Q56" s="17">
        <v>121122.12081607345</v>
      </c>
      <c r="R56" s="17">
        <v>327612.84840288496</v>
      </c>
      <c r="S56" s="17">
        <v>123585.51886465187</v>
      </c>
      <c r="T56" s="17">
        <v>378568.50933950092</v>
      </c>
      <c r="U56" s="17">
        <v>550802.11490928789</v>
      </c>
      <c r="V56" s="17">
        <v>122358.65876800899</v>
      </c>
      <c r="W56" s="17">
        <v>122358.65876800899</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1770652.2638191702</v>
      </c>
      <c r="D4" s="5">
        <v>965387.05000000086</v>
      </c>
      <c r="E4" s="5">
        <v>888089.77479454095</v>
      </c>
      <c r="F4" s="5">
        <v>2569565.9548786194</v>
      </c>
      <c r="G4" s="5">
        <v>1441884.5389417589</v>
      </c>
      <c r="H4" s="5">
        <v>1590464.1849605904</v>
      </c>
      <c r="I4" s="5">
        <v>888089.77479454095</v>
      </c>
      <c r="J4" s="5">
        <v>847828.30000002519</v>
      </c>
      <c r="K4" s="5">
        <v>776482.30000001297</v>
      </c>
      <c r="L4" s="5">
        <v>1421089.3796502466</v>
      </c>
      <c r="M4" s="5">
        <v>2667302.7558231894</v>
      </c>
      <c r="N4" s="5">
        <v>620818.30000002345</v>
      </c>
      <c r="O4" s="5">
        <v>620818.30000002345</v>
      </c>
      <c r="P4" s="5">
        <v>620818.30000002345</v>
      </c>
      <c r="Q4" s="5">
        <v>2380219.2596414327</v>
      </c>
      <c r="R4" s="5">
        <v>826963.71592396323</v>
      </c>
      <c r="S4" s="5">
        <v>998401.76902248047</v>
      </c>
      <c r="T4" s="5">
        <v>560282.30000001274</v>
      </c>
      <c r="U4" s="5">
        <v>561817.32000001252</v>
      </c>
      <c r="V4" s="5">
        <v>1204889.3796502461</v>
      </c>
      <c r="W4" s="5">
        <v>560282.30000001274</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83120.247072881073</v>
      </c>
      <c r="T7" s="5">
        <v>83120.247072881073</v>
      </c>
      <c r="U7" s="5">
        <v>78045.380166064948</v>
      </c>
      <c r="V7" s="5">
        <v>76016.541422442038</v>
      </c>
      <c r="W7" s="5">
        <v>76016.541422442038</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89418.586970458186</v>
      </c>
      <c r="O9" s="5">
        <v>88971.436970458148</v>
      </c>
      <c r="P9" s="5">
        <v>90581.682023294576</v>
      </c>
      <c r="Q9" s="5">
        <v>102634.79556441541</v>
      </c>
      <c r="R9" s="5">
        <v>103286.63444301333</v>
      </c>
      <c r="S9" s="5">
        <v>106970.11405347937</v>
      </c>
      <c r="T9" s="5">
        <v>109850.48735978211</v>
      </c>
      <c r="U9" s="5">
        <v>112908.61774342778</v>
      </c>
      <c r="V9" s="5">
        <v>112633.96648426815</v>
      </c>
      <c r="W9" s="5">
        <v>129532.18324557805</v>
      </c>
      <c r="X9" s="19"/>
    </row>
    <row r="10" spans="1:24">
      <c r="A10" s="6" t="s">
        <v>76</v>
      </c>
      <c r="B10" s="6" t="s">
        <v>119</v>
      </c>
      <c r="C10" s="5">
        <v>412630.085560003</v>
      </c>
      <c r="D10" s="5">
        <v>455166.54600000015</v>
      </c>
      <c r="E10" s="5">
        <v>456413.57763287681</v>
      </c>
      <c r="F10" s="5">
        <v>460435.28646000079</v>
      </c>
      <c r="G10" s="5">
        <v>472255.1737000054</v>
      </c>
      <c r="H10" s="5">
        <v>484315.23770000244</v>
      </c>
      <c r="I10" s="5">
        <v>497425.71511332021</v>
      </c>
      <c r="J10" s="5">
        <v>508014.31232481322</v>
      </c>
      <c r="K10" s="5">
        <v>515589.51146000141</v>
      </c>
      <c r="L10" s="5">
        <v>513481.79146000161</v>
      </c>
      <c r="M10" s="5">
        <v>514888.59088865912</v>
      </c>
      <c r="N10" s="5">
        <v>513481.79146000161</v>
      </c>
      <c r="O10" s="5">
        <v>500711.7574600011</v>
      </c>
      <c r="P10" s="5">
        <v>500711.7574600011</v>
      </c>
      <c r="Q10" s="5">
        <v>515210.79038167675</v>
      </c>
      <c r="R10" s="5">
        <v>499997.54462653492</v>
      </c>
      <c r="S10" s="5">
        <v>478821.06435999618</v>
      </c>
      <c r="T10" s="5">
        <v>450916.68435999803</v>
      </c>
      <c r="U10" s="5">
        <v>429802.4098842729</v>
      </c>
      <c r="V10" s="5">
        <v>436305.73705999058</v>
      </c>
      <c r="W10" s="5">
        <v>434092.63105999038</v>
      </c>
      <c r="X10" s="19"/>
    </row>
    <row r="11" spans="1:24">
      <c r="A11" s="6" t="s">
        <v>76</v>
      </c>
      <c r="B11" s="6" t="s">
        <v>120</v>
      </c>
      <c r="C11" s="5">
        <v>134511.17421000206</v>
      </c>
      <c r="D11" s="5">
        <v>147596.08071000196</v>
      </c>
      <c r="E11" s="5">
        <v>148000.45353386499</v>
      </c>
      <c r="F11" s="5">
        <v>150676.78071000226</v>
      </c>
      <c r="G11" s="5">
        <v>152217.13071000151</v>
      </c>
      <c r="H11" s="5">
        <v>153751.61271000304</v>
      </c>
      <c r="I11" s="5">
        <v>155687.99975852334</v>
      </c>
      <c r="J11" s="5">
        <v>156773.63271000286</v>
      </c>
      <c r="K11" s="5">
        <v>158284.64271000336</v>
      </c>
      <c r="L11" s="5">
        <v>158284.64271000336</v>
      </c>
      <c r="M11" s="5">
        <v>158718.29926537329</v>
      </c>
      <c r="N11" s="5">
        <v>158284.64271000336</v>
      </c>
      <c r="O11" s="5">
        <v>158284.64271000336</v>
      </c>
      <c r="P11" s="5">
        <v>158284.64271000336</v>
      </c>
      <c r="Q11" s="5">
        <v>158522.95842903393</v>
      </c>
      <c r="R11" s="5">
        <v>162924.14535021264</v>
      </c>
      <c r="S11" s="5">
        <v>192893.71966274353</v>
      </c>
      <c r="T11" s="5">
        <v>188969.38666274401</v>
      </c>
      <c r="U11" s="5">
        <v>196060.39695545833</v>
      </c>
      <c r="V11" s="5">
        <v>210857.86049822427</v>
      </c>
      <c r="W11" s="5">
        <v>210857.86049822427</v>
      </c>
      <c r="X11" s="19"/>
    </row>
    <row r="12" spans="1:24">
      <c r="A12" s="102" t="s">
        <v>137</v>
      </c>
      <c r="B12" s="102"/>
      <c r="C12" s="17">
        <v>3663362.9785851147</v>
      </c>
      <c r="D12" s="17">
        <v>2906715.0490484084</v>
      </c>
      <c r="E12" s="17">
        <v>2832810.6187718487</v>
      </c>
      <c r="F12" s="17">
        <v>4529770.8855651114</v>
      </c>
      <c r="G12" s="17">
        <v>3440243.8556901729</v>
      </c>
      <c r="H12" s="17">
        <v>4044347.2512518466</v>
      </c>
      <c r="I12" s="17">
        <v>3763112.619416161</v>
      </c>
      <c r="J12" s="17">
        <v>2882395.3073732476</v>
      </c>
      <c r="K12" s="17">
        <v>2766361.5165099278</v>
      </c>
      <c r="L12" s="17">
        <v>3349055.7511586244</v>
      </c>
      <c r="M12" s="17">
        <v>4542778.377664471</v>
      </c>
      <c r="N12" s="17">
        <v>2431961.872279461</v>
      </c>
      <c r="O12" s="17">
        <v>2411754.6282793083</v>
      </c>
      <c r="P12" s="17">
        <v>2411594.6633321447</v>
      </c>
      <c r="Q12" s="17">
        <v>4160257.4519530218</v>
      </c>
      <c r="R12" s="17">
        <v>3036028.6250253902</v>
      </c>
      <c r="S12" s="17">
        <v>3609800.5326133836</v>
      </c>
      <c r="T12" s="17">
        <v>2300781.3964578435</v>
      </c>
      <c r="U12" s="17">
        <v>2263223.2479242655</v>
      </c>
      <c r="V12" s="17">
        <v>2922875.6981175914</v>
      </c>
      <c r="W12" s="17">
        <v>2292953.7292286674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1047997.7160296913</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219443.00000001275</v>
      </c>
      <c r="O15" s="5">
        <v>219443.00000001275</v>
      </c>
      <c r="P15" s="5">
        <v>219443.00000001275</v>
      </c>
      <c r="Q15" s="5">
        <v>1266771.3806351628</v>
      </c>
      <c r="R15" s="5">
        <v>219443.00000001275</v>
      </c>
      <c r="S15" s="5">
        <v>219443.00000001275</v>
      </c>
      <c r="T15" s="5">
        <v>219443.00000001275</v>
      </c>
      <c r="U15" s="5">
        <v>220044.2136986425</v>
      </c>
      <c r="V15" s="5">
        <v>219443.00000001275</v>
      </c>
      <c r="W15" s="5">
        <v>219443.00000001275</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51479.28223194513</v>
      </c>
      <c r="W20" s="5">
        <v>51479.28223194513</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62100.694500005287</v>
      </c>
      <c r="T21" s="5">
        <v>60726.094500005427</v>
      </c>
      <c r="U21" s="5">
        <v>60892.467361649258</v>
      </c>
      <c r="V21" s="5">
        <v>44249.331200003675</v>
      </c>
      <c r="W21" s="5">
        <v>42036.225200003501</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54621.524370000647</v>
      </c>
      <c r="O22" s="5">
        <v>54621.524370000647</v>
      </c>
      <c r="P22" s="5">
        <v>54621.524370000647</v>
      </c>
      <c r="Q22" s="5">
        <v>54771.172381973221</v>
      </c>
      <c r="R22" s="5">
        <v>54621.524370000647</v>
      </c>
      <c r="S22" s="5">
        <v>69485.015584054752</v>
      </c>
      <c r="T22" s="5">
        <v>65560.682584055234</v>
      </c>
      <c r="U22" s="5">
        <v>65775.402685586916</v>
      </c>
      <c r="V22" s="5">
        <v>80928.836158051927</v>
      </c>
      <c r="W22" s="5">
        <v>80928.836158051927</v>
      </c>
    </row>
    <row r="23" spans="1:23">
      <c r="A23" s="102" t="s">
        <v>137</v>
      </c>
      <c r="B23" s="102"/>
      <c r="C23" s="17">
        <v>1348286.2562098128</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573008.65858013579</v>
      </c>
      <c r="O23" s="17">
        <v>573008.65858013579</v>
      </c>
      <c r="P23" s="17">
        <v>573008.65858013579</v>
      </c>
      <c r="Q23" s="17">
        <v>1620547.1396497516</v>
      </c>
      <c r="R23" s="17">
        <v>570121.52858013602</v>
      </c>
      <c r="S23" s="17">
        <v>564710.58619418961</v>
      </c>
      <c r="T23" s="17">
        <v>559411.65319419024</v>
      </c>
      <c r="U23" s="17">
        <v>560979.38965355733</v>
      </c>
      <c r="V23" s="17">
        <v>558336.88570012781</v>
      </c>
      <c r="W23" s="17">
        <v>556123.77970012755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439210.30000000657</v>
      </c>
      <c r="E26" s="5">
        <v>440413.61589041771</v>
      </c>
      <c r="F26" s="5">
        <v>1079245.698234261</v>
      </c>
      <c r="G26" s="5">
        <v>995431.53894174437</v>
      </c>
      <c r="H26" s="5">
        <v>1144011.1849605755</v>
      </c>
      <c r="I26" s="5">
        <v>440413.61589041771</v>
      </c>
      <c r="J26" s="5">
        <v>401375.30000001081</v>
      </c>
      <c r="K26" s="5">
        <v>401375.30000001081</v>
      </c>
      <c r="L26" s="5">
        <v>1045982.3796502441</v>
      </c>
      <c r="M26" s="5">
        <v>686695.76572863234</v>
      </c>
      <c r="N26" s="5">
        <v>401375.30000001081</v>
      </c>
      <c r="O26" s="5">
        <v>401375.30000001081</v>
      </c>
      <c r="P26" s="5">
        <v>401375.30000001081</v>
      </c>
      <c r="Q26" s="5">
        <v>1113447.8790062701</v>
      </c>
      <c r="R26" s="5">
        <v>607520.71592395043</v>
      </c>
      <c r="S26" s="5">
        <v>778958.76902246778</v>
      </c>
      <c r="T26" s="5">
        <v>340839.3</v>
      </c>
      <c r="U26" s="5">
        <v>341773.10630136996</v>
      </c>
      <c r="V26" s="5">
        <v>985446.37965023343</v>
      </c>
      <c r="W26" s="5">
        <v>340839.3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37112.796708331021</v>
      </c>
      <c r="R31" s="5">
        <v>37011.395624428449</v>
      </c>
      <c r="S31" s="5">
        <v>37011.395624428449</v>
      </c>
      <c r="T31" s="5">
        <v>37011.395624428449</v>
      </c>
      <c r="U31" s="5">
        <v>37112.796708331021</v>
      </c>
      <c r="V31" s="5">
        <v>37011.395624428449</v>
      </c>
      <c r="W31" s="5">
        <v>37011.395624428449</v>
      </c>
    </row>
    <row r="32" spans="1:23">
      <c r="A32" s="6" t="s">
        <v>144</v>
      </c>
      <c r="B32" s="6" t="s">
        <v>119</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70822.744492900762</v>
      </c>
      <c r="R32" s="5">
        <v>70629.239726526692</v>
      </c>
      <c r="S32" s="5">
        <v>75830.417059988948</v>
      </c>
      <c r="T32" s="5">
        <v>75830.417059988948</v>
      </c>
      <c r="U32" s="5">
        <v>76038.171627276563</v>
      </c>
      <c r="V32" s="5">
        <v>114981.7170599841</v>
      </c>
      <c r="W32" s="5">
        <v>114981.7170599841</v>
      </c>
    </row>
    <row r="33" spans="1:23">
      <c r="A33" s="6" t="s">
        <v>144</v>
      </c>
      <c r="B33" s="6" t="s">
        <v>120</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54911.637065261857</v>
      </c>
      <c r="R33" s="5">
        <v>54761.60527000155</v>
      </c>
      <c r="S33" s="5">
        <v>53456.105270001506</v>
      </c>
      <c r="T33" s="5">
        <v>53456.105270001506</v>
      </c>
      <c r="U33" s="5">
        <v>53602.56035293304</v>
      </c>
      <c r="V33" s="5">
        <v>53456.105270001506</v>
      </c>
      <c r="W33" s="5">
        <v>53456.105270001506</v>
      </c>
    </row>
    <row r="34" spans="1:23">
      <c r="A34" s="102" t="s">
        <v>137</v>
      </c>
      <c r="B34" s="102"/>
      <c r="C34" s="17">
        <v>893823.20261963771</v>
      </c>
      <c r="D34" s="17">
        <v>636564.31583016342</v>
      </c>
      <c r="E34" s="17">
        <v>638308.32765435579</v>
      </c>
      <c r="F34" s="17">
        <v>1276599.7140644179</v>
      </c>
      <c r="G34" s="17">
        <v>1192785.5547719011</v>
      </c>
      <c r="H34" s="17">
        <v>1341365.2007907324</v>
      </c>
      <c r="I34" s="17">
        <v>638308.32765435579</v>
      </c>
      <c r="J34" s="17">
        <v>594621.36583016696</v>
      </c>
      <c r="K34" s="17">
        <v>594621.36583016696</v>
      </c>
      <c r="L34" s="17">
        <v>1239228.4454804002</v>
      </c>
      <c r="M34" s="17">
        <v>880471.27283503558</v>
      </c>
      <c r="N34" s="17">
        <v>594621.36583016696</v>
      </c>
      <c r="O34" s="17">
        <v>590203.40583001485</v>
      </c>
      <c r="P34" s="17">
        <v>588433.19583001453</v>
      </c>
      <c r="Q34" s="17">
        <v>1321069.9630809834</v>
      </c>
      <c r="R34" s="17">
        <v>814575.52654490771</v>
      </c>
      <c r="S34" s="17">
        <v>984796.1049768877</v>
      </c>
      <c r="T34" s="17">
        <v>546676.63595441997</v>
      </c>
      <c r="U34" s="17">
        <v>546640.11016799358</v>
      </c>
      <c r="V34" s="17">
        <v>1228904.9376046483</v>
      </c>
      <c r="W34" s="17">
        <v>584297.85795441491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19675.563444360636</v>
      </c>
      <c r="V40" s="5">
        <v>19621.805074294094</v>
      </c>
      <c r="W40" s="5">
        <v>19621.805074294094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2562.5149704474052</v>
      </c>
      <c r="O42" s="5">
        <v>2115.3649704473678</v>
      </c>
      <c r="P42" s="5">
        <v>3928.8600232838126</v>
      </c>
      <c r="Q42" s="5">
        <v>3939.6240233476046</v>
      </c>
      <c r="R42" s="5">
        <v>3928.8600232838126</v>
      </c>
      <c r="S42" s="5">
        <v>3928.8600232838126</v>
      </c>
      <c r="T42" s="5">
        <v>6809.2333295865601</v>
      </c>
      <c r="U42" s="5">
        <v>9585.0589076700926</v>
      </c>
      <c r="V42" s="5">
        <v>9558.8702221300045</v>
      </c>
      <c r="W42" s="5">
        <v>15428.96054722581</v>
      </c>
    </row>
    <row r="43" spans="1:23">
      <c r="A43" s="6" t="s">
        <v>145</v>
      </c>
      <c r="B43" s="6" t="s">
        <v>119</v>
      </c>
      <c r="C43" s="5">
        <v>182213.76860000237</v>
      </c>
      <c r="D43" s="5">
        <v>195788.87814000165</v>
      </c>
      <c r="E43" s="5">
        <v>196325.28602531675</v>
      </c>
      <c r="F43" s="5">
        <v>201057.61860000234</v>
      </c>
      <c r="G43" s="5">
        <v>212877.50584000695</v>
      </c>
      <c r="H43" s="5">
        <v>224937.569840004</v>
      </c>
      <c r="I43" s="5">
        <v>237337.42350576018</v>
      </c>
      <c r="J43" s="5">
        <v>248636.64446481477</v>
      </c>
      <c r="K43" s="5">
        <v>260370.00860000349</v>
      </c>
      <c r="L43" s="5">
        <v>260370.00860000349</v>
      </c>
      <c r="M43" s="5">
        <v>261083.35108931857</v>
      </c>
      <c r="N43" s="5">
        <v>260370.00860000349</v>
      </c>
      <c r="O43" s="5">
        <v>257964.45860000359</v>
      </c>
      <c r="P43" s="5">
        <v>257964.45860000359</v>
      </c>
      <c r="Q43" s="5">
        <v>258671.2105413735</v>
      </c>
      <c r="R43" s="5">
        <v>257964.45860000359</v>
      </c>
      <c r="S43" s="5">
        <v>254885.35460000357</v>
      </c>
      <c r="T43" s="5">
        <v>235640.95460000462</v>
      </c>
      <c r="U43" s="5">
        <v>227465.0036811016</v>
      </c>
      <c r="V43" s="5">
        <v>213633.60860000431</v>
      </c>
      <c r="W43" s="5">
        <v>213633.60860000431</v>
      </c>
    </row>
    <row r="44" spans="1:23">
      <c r="A44" s="6" t="s">
        <v>145</v>
      </c>
      <c r="B44" s="6" t="s">
        <v>120</v>
      </c>
      <c r="C44" s="5">
        <v>25184.061070000094</v>
      </c>
      <c r="D44" s="5">
        <v>25184.061070000094</v>
      </c>
      <c r="E44" s="5">
        <v>25253.058497589129</v>
      </c>
      <c r="F44" s="5">
        <v>28264.761070000444</v>
      </c>
      <c r="G44" s="5">
        <v>29805.111069999672</v>
      </c>
      <c r="H44" s="5">
        <v>31339.593070001214</v>
      </c>
      <c r="I44" s="5">
        <v>32940.60472224751</v>
      </c>
      <c r="J44" s="5">
        <v>34361.613070001054</v>
      </c>
      <c r="K44" s="5">
        <v>35872.623070001544</v>
      </c>
      <c r="L44" s="5">
        <v>35872.623070001544</v>
      </c>
      <c r="M44" s="5">
        <v>35970.904229097439</v>
      </c>
      <c r="N44" s="5">
        <v>35872.623070001544</v>
      </c>
      <c r="O44" s="5">
        <v>35872.623070001544</v>
      </c>
      <c r="P44" s="5">
        <v>35872.623070001544</v>
      </c>
      <c r="Q44" s="5">
        <v>35970.904229097439</v>
      </c>
      <c r="R44" s="5">
        <v>35872.623070001544</v>
      </c>
      <c r="S44" s="5">
        <v>35872.623070001544</v>
      </c>
      <c r="T44" s="5">
        <v>35872.623070001544</v>
      </c>
      <c r="U44" s="5">
        <v>35970.904229097439</v>
      </c>
      <c r="V44" s="5">
        <v>35872.623070001544</v>
      </c>
      <c r="W44" s="5">
        <v>35872.623070001544</v>
      </c>
    </row>
    <row r="45" spans="1:23">
      <c r="A45" s="102" t="s">
        <v>137</v>
      </c>
      <c r="B45" s="102"/>
      <c r="C45" s="17">
        <v>1076486.6596736296</v>
      </c>
      <c r="D45" s="17">
        <v>1090061.7692136287</v>
      </c>
      <c r="E45" s="17">
        <v>1093048.2398142139</v>
      </c>
      <c r="F45" s="17">
        <v>1098411.2096736298</v>
      </c>
      <c r="G45" s="17">
        <v>1111771.4469136337</v>
      </c>
      <c r="H45" s="17">
        <v>1567295.1964564756</v>
      </c>
      <c r="I45" s="17">
        <v>1986005.9669242781</v>
      </c>
      <c r="J45" s="17">
        <v>1152087.087538443</v>
      </c>
      <c r="K45" s="17">
        <v>1111557.4616751352</v>
      </c>
      <c r="L45" s="17">
        <v>1057783.4616735985</v>
      </c>
      <c r="M45" s="17">
        <v>1002908.6492398303</v>
      </c>
      <c r="N45" s="17">
        <v>944506.22664405243</v>
      </c>
      <c r="O45" s="17">
        <v>939081.42664405215</v>
      </c>
      <c r="P45" s="17">
        <v>940894.92169688875</v>
      </c>
      <c r="Q45" s="17">
        <v>943472.71600290725</v>
      </c>
      <c r="R45" s="17">
        <v>1382824.1252397324</v>
      </c>
      <c r="S45" s="17">
        <v>1779767.145136266</v>
      </c>
      <c r="T45" s="17">
        <v>921451.79100319231</v>
      </c>
      <c r="U45" s="17">
        <v>887335.30637542333</v>
      </c>
      <c r="V45" s="17">
        <v>871700.98697002488</v>
      </c>
      <c r="W45" s="17">
        <v>877571.07729512081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53047.094657425936</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9234.305962778044</v>
      </c>
      <c r="T51" s="5">
        <v>9234.305962778044</v>
      </c>
      <c r="U51" s="5">
        <v>10528.060430477239</v>
      </c>
      <c r="V51" s="5">
        <v>10499.295238044235</v>
      </c>
      <c r="W51" s="5">
        <v>10499.295238044235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9995.9884217754243</v>
      </c>
      <c r="R53" s="5">
        <v>10900.938795298536</v>
      </c>
      <c r="S53" s="5">
        <v>14584.418405764574</v>
      </c>
      <c r="T53" s="5">
        <v>14584.418405764574</v>
      </c>
      <c r="U53" s="5">
        <v>14624.375716465296</v>
      </c>
      <c r="V53" s="5">
        <v>14584.418405764574</v>
      </c>
      <c r="W53" s="5">
        <v>25612.544841978677</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62776.149199998712</v>
      </c>
      <c r="S54" s="5">
        <v>59752.02919999812</v>
      </c>
      <c r="T54" s="5">
        <v>52466.649199998821</v>
      </c>
      <c r="U54" s="5">
        <v>39082.273367669819</v>
      </c>
      <c r="V54" s="5">
        <v>37188.51119999832</v>
      </c>
      <c r="W54" s="5">
        <v>37188.51119999832</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12869.244752701396</v>
      </c>
      <c r="R55" s="5">
        <v>17668.392640208895</v>
      </c>
      <c r="S55" s="5">
        <v>34079.975738685745</v>
      </c>
      <c r="T55" s="5">
        <v>34079.975738685745</v>
      </c>
      <c r="U55" s="5">
        <v>40711.529687840943</v>
      </c>
      <c r="V55" s="5">
        <v>40600.296000169234</v>
      </c>
      <c r="W55" s="5">
        <v>40600.296000169234</v>
      </c>
    </row>
    <row r="56" spans="1:23">
      <c r="A56" s="102" t="s">
        <v>137</v>
      </c>
      <c r="B56" s="102"/>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156949.65422629245</v>
      </c>
      <c r="O56" s="17">
        <v>146585.17022629178</v>
      </c>
      <c r="P56" s="17">
        <v>146381.92022629178</v>
      </c>
      <c r="Q56" s="17">
        <v>111845.43069454131</v>
      </c>
      <c r="R56" s="17">
        <v>105631.4776618005</v>
      </c>
      <c r="S56" s="17">
        <v>117650.72930722649</v>
      </c>
      <c r="T56" s="17">
        <v>110365.34930722718</v>
      </c>
      <c r="U56" s="17">
        <v>104946.23920245329</v>
      </c>
      <c r="V56" s="17">
        <v>102872.52084397635</v>
      </c>
      <c r="W56" s="17">
        <v>113900.64728019046</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1837475.5434111427</v>
      </c>
      <c r="D4" s="5">
        <v>1725606.188145149</v>
      </c>
      <c r="E4" s="5">
        <v>1826670.5857263806</v>
      </c>
      <c r="F4" s="5">
        <v>1771081.385884006</v>
      </c>
      <c r="G4" s="5">
        <v>1757194.3363449143</v>
      </c>
      <c r="H4" s="5">
        <v>1752556.0999682182</v>
      </c>
      <c r="I4" s="5">
        <v>1863447.3276201058</v>
      </c>
      <c r="J4" s="5">
        <v>1831696.4996297238</v>
      </c>
      <c r="K4" s="5">
        <v>1399290.0667344253</v>
      </c>
      <c r="L4" s="5">
        <v>1453639.2633073295</v>
      </c>
      <c r="M4" s="5">
        <v>1457577.1111126635</v>
      </c>
      <c r="N4" s="5">
        <v>1517388.9992061167</v>
      </c>
      <c r="O4" s="5">
        <v>1569826.3000491569</v>
      </c>
      <c r="P4" s="5">
        <v>1535176.8486897587</v>
      </c>
      <c r="Q4" s="5">
        <v>1594996.1631332813</v>
      </c>
      <c r="R4" s="5">
        <v>1579347.1551539397</v>
      </c>
      <c r="S4" s="5">
        <v>1591861.3908997071</v>
      </c>
      <c r="T4" s="5">
        <v>1603840.5197186433</v>
      </c>
      <c r="U4" s="5">
        <v>1568344.2430969852</v>
      </c>
      <c r="V4" s="5">
        <v>1544238.6621015521</v>
      </c>
      <c r="W4" s="5">
        <v>1341152.8257633417</v>
      </c>
      <c r="X4" s="19"/>
    </row>
    <row r="5" spans="1:24">
      <c r="A5" s="6" t="s">
        <v>76</v>
      </c>
      <c r="B5" s="6" t="s">
        <v>113</v>
      </c>
      <c r="C5" s="5">
        <v>229711.77314851031</v>
      </c>
      <c r="D5" s="5">
        <v>260897.09782692735</v>
      </c>
      <c r="E5" s="5">
        <v>259859.21369350734</v>
      </c>
      <c r="F5" s="5">
        <v>231175.44989400753</v>
      </c>
      <c r="G5" s="5">
        <v>218503.42713276602</v>
      </c>
      <c r="H5" s="5">
        <v>206741.08730333869</v>
      </c>
      <c r="I5" s="5">
        <v>240520.09262595841</v>
      </c>
      <c r="J5" s="5">
        <v>196644.92367495166</v>
      </c>
      <c r="K5" s="5">
        <v>184732.31522830969</v>
      </c>
      <c r="L5" s="5">
        <v>202337.65750025641</v>
      </c>
      <c r="M5" s="5">
        <v>163661.47221755944</v>
      </c>
      <c r="N5" s="5">
        <v>169623.95514021855</v>
      </c>
      <c r="O5" s="5">
        <v>172360.7586055045</v>
      </c>
      <c r="P5" s="5">
        <v>163644.137647661</v>
      </c>
      <c r="Q5" s="5">
        <v>162146.35074428938</v>
      </c>
      <c r="R5" s="5">
        <v>159055.65499033651</v>
      </c>
      <c r="S5" s="5">
        <v>172923.73915935872</v>
      </c>
      <c r="T5" s="5">
        <v>161938.19181886449</v>
      </c>
      <c r="U5" s="5">
        <v>173139.64739289746</v>
      </c>
      <c r="V5" s="5">
        <v>179511.91800468182</v>
      </c>
      <c r="W5" s="5">
        <v>161130.84431583952</v>
      </c>
      <c r="X5" s="19"/>
    </row>
    <row r="6" spans="1:24">
      <c r="A6" s="6" t="s">
        <v>76</v>
      </c>
      <c r="B6" s="6" t="s">
        <v>114</v>
      </c>
      <c r="C6" s="5">
        <v>220814.22274491118</v>
      </c>
      <c r="D6" s="5">
        <v>219153.53771086456</v>
      </c>
      <c r="E6" s="5">
        <v>215349.97485482233</v>
      </c>
      <c r="F6" s="5">
        <v>220487.77072626454</v>
      </c>
      <c r="G6" s="5">
        <v>209017.56617222488</v>
      </c>
      <c r="H6" s="5">
        <v>203991.28048049819</v>
      </c>
      <c r="I6" s="5">
        <v>211872.92546562612</v>
      </c>
      <c r="J6" s="5">
        <v>213254.25937584264</v>
      </c>
      <c r="K6" s="5">
        <v>205784.35955699807</v>
      </c>
      <c r="L6" s="5">
        <v>208367.8277959394</v>
      </c>
      <c r="M6" s="5">
        <v>197765.25581626748</v>
      </c>
      <c r="N6" s="5">
        <v>205604.75279671929</v>
      </c>
      <c r="O6" s="5">
        <v>211579.78231558864</v>
      </c>
      <c r="P6" s="5">
        <v>219310.71164048731</v>
      </c>
      <c r="Q6" s="5">
        <v>132974.5491362687</v>
      </c>
      <c r="R6" s="5">
        <v>138595.74403303096</v>
      </c>
      <c r="S6" s="5">
        <v>347936.86100457027</v>
      </c>
      <c r="T6" s="5">
        <v>103073.40025666784</v>
      </c>
      <c r="U6" s="5">
        <v>92737.219922416931</v>
      </c>
      <c r="V6" s="5">
        <v>248711.2483889513</v>
      </c>
      <c r="W6" s="5">
        <v>382868.56226873293</v>
      </c>
      <c r="X6" s="19"/>
    </row>
    <row r="7" spans="1:24">
      <c r="A7" s="6" t="s">
        <v>76</v>
      </c>
      <c r="B7" s="6" t="s">
        <v>115</v>
      </c>
      <c r="C7" s="5">
        <v>6366.8304010321381</v>
      </c>
      <c r="D7" s="5">
        <v>5609.5006899825294</v>
      </c>
      <c r="E7" s="5">
        <v>9934.0499818882054</v>
      </c>
      <c r="F7" s="5">
        <v>12500.051727807944</v>
      </c>
      <c r="G7" s="5">
        <v>11806.486751084718</v>
      </c>
      <c r="H7" s="5">
        <v>8777.6078602795096</v>
      </c>
      <c r="I7" s="5">
        <v>10009.652615266448</v>
      </c>
      <c r="J7" s="5">
        <v>14169.639026343079</v>
      </c>
      <c r="K7" s="5">
        <v>10847.869050222251</v>
      </c>
      <c r="L7" s="5">
        <v>9369.5773745554034</v>
      </c>
      <c r="M7" s="5">
        <v>10671.952735483459</v>
      </c>
      <c r="N7" s="5">
        <v>16394.02250878964</v>
      </c>
      <c r="O7" s="5">
        <v>13466.732601185371</v>
      </c>
      <c r="P7" s="5">
        <v>17335.334650656179</v>
      </c>
      <c r="Q7" s="5">
        <v>23821.038449400861</v>
      </c>
      <c r="R7" s="5">
        <v>25672.940251322132</v>
      </c>
      <c r="S7" s="5">
        <v>184920.93267607669</v>
      </c>
      <c r="T7" s="5">
        <v>76089.307528202742</v>
      </c>
      <c r="U7" s="5">
        <v>72682.548088778305</v>
      </c>
      <c r="V7" s="5">
        <v>153272.15914282366</v>
      </c>
      <c r="W7" s="5">
        <v>222490.43147320818</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2294368.3697055965</v>
      </c>
      <c r="D12" s="17">
        <v>2211266.3243729235</v>
      </c>
      <c r="E12" s="17">
        <v>2311813.8242565985</v>
      </c>
      <c r="F12" s="17">
        <v>2235244.6582320863</v>
      </c>
      <c r="G12" s="17">
        <v>2196521.8164009899</v>
      </c>
      <c r="H12" s="17">
        <v>2172066.0756123345</v>
      </c>
      <c r="I12" s="17">
        <v>2325849.9983269568</v>
      </c>
      <c r="J12" s="17">
        <v>2255765.3217068613</v>
      </c>
      <c r="K12" s="17">
        <v>1800654.6105699553</v>
      </c>
      <c r="L12" s="17">
        <v>1873714.3259780805</v>
      </c>
      <c r="M12" s="17">
        <v>1829675.7918819739</v>
      </c>
      <c r="N12" s="17">
        <v>1909011.7296518441</v>
      </c>
      <c r="O12" s="17">
        <v>1967233.5735714352</v>
      </c>
      <c r="P12" s="17">
        <v>1935467.0326285632</v>
      </c>
      <c r="Q12" s="17">
        <v>1913938.1014632401</v>
      </c>
      <c r="R12" s="17">
        <v>1902671.4944286295</v>
      </c>
      <c r="S12" s="17">
        <v>2297642.9237397127</v>
      </c>
      <c r="T12" s="17">
        <v>1944941.4193223782</v>
      </c>
      <c r="U12" s="17">
        <v>1906903.6585010777</v>
      </c>
      <c r="V12" s="17">
        <v>2125733.9876380088</v>
      </c>
      <c r="W12" s="17">
        <v>2107642.6638211221</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928564.38099173596</v>
      </c>
      <c r="D15" s="5">
        <v>885190.3535875926</v>
      </c>
      <c r="E15" s="5">
        <v>882361.71390741807</v>
      </c>
      <c r="F15" s="5">
        <v>833141.78930652572</v>
      </c>
      <c r="G15" s="5">
        <v>825971.34121292003</v>
      </c>
      <c r="H15" s="5">
        <v>830184.17451958871</v>
      </c>
      <c r="I15" s="5">
        <v>948191.15854494832</v>
      </c>
      <c r="J15" s="5">
        <v>947448.04156344652</v>
      </c>
      <c r="K15" s="5">
        <v>678381.34098669712</v>
      </c>
      <c r="L15" s="5">
        <v>723958.7645422694</v>
      </c>
      <c r="M15" s="5">
        <v>738020.27398326457</v>
      </c>
      <c r="N15" s="5">
        <v>732628.80571073317</v>
      </c>
      <c r="O15" s="5">
        <v>775301.5174620793</v>
      </c>
      <c r="P15" s="5">
        <v>747773.00205532182</v>
      </c>
      <c r="Q15" s="5">
        <v>848195.37849750277</v>
      </c>
      <c r="R15" s="5">
        <v>854308.66283139528</v>
      </c>
      <c r="S15" s="5">
        <v>852054.36147791287</v>
      </c>
      <c r="T15" s="5">
        <v>848997.47297821462</v>
      </c>
      <c r="U15" s="5">
        <v>845442.89251044276</v>
      </c>
      <c r="V15" s="5">
        <v>839522.70687976538</v>
      </c>
      <c r="W15" s="5">
        <v>635338.81781924248</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2118.4253957527071</v>
      </c>
      <c r="D17" s="5">
        <v>2118.4253957527121</v>
      </c>
      <c r="E17" s="5">
        <v>6559.6799188211598</v>
      </c>
      <c r="F17" s="5">
        <v>4485.4922699020117</v>
      </c>
      <c r="G17" s="5">
        <v>4485.4922699020108</v>
      </c>
      <c r="H17" s="5">
        <v>4485.4922699020044</v>
      </c>
      <c r="I17" s="5">
        <v>4497.7812898195598</v>
      </c>
      <c r="J17" s="5">
        <v>4485.4922699020062</v>
      </c>
      <c r="K17" s="5">
        <v>4485.4922699020099</v>
      </c>
      <c r="L17" s="5">
        <v>4485.4922699020244</v>
      </c>
      <c r="M17" s="5">
        <v>4497.7812898195452</v>
      </c>
      <c r="N17" s="5">
        <v>4485.4922699020099</v>
      </c>
      <c r="O17" s="5">
        <v>4485.4922699020044</v>
      </c>
      <c r="P17" s="5">
        <v>4485.4922699020062</v>
      </c>
      <c r="Q17" s="5">
        <v>4844.5559175510571</v>
      </c>
      <c r="R17" s="5">
        <v>5758.0125386095642</v>
      </c>
      <c r="S17" s="5">
        <v>110940.35673453491</v>
      </c>
      <c r="T17" s="5">
        <v>11246.599114753928</v>
      </c>
      <c r="U17" s="5">
        <v>9111.2679699850123</v>
      </c>
      <c r="V17" s="5">
        <v>106372.8826188508</v>
      </c>
      <c r="W17" s="5">
        <v>216033.95822371036</v>
      </c>
    </row>
    <row r="18" spans="1:23">
      <c r="A18" s="6" t="s">
        <v>127</v>
      </c>
      <c r="B18" s="6" t="s">
        <v>115</v>
      </c>
      <c r="C18" s="5">
        <v>864.04486714357267</v>
      </c>
      <c r="D18" s="5">
        <v>63.048026755134856</v>
      </c>
      <c r="E18" s="5">
        <v>934.70540370639742</v>
      </c>
      <c r="F18" s="5">
        <v>2139.474873364969</v>
      </c>
      <c r="G18" s="5">
        <v>1618.7054231653867</v>
      </c>
      <c r="H18" s="5">
        <v>1077.8611469714201</v>
      </c>
      <c r="I18" s="5">
        <v>1120.4991204765356</v>
      </c>
      <c r="J18" s="5">
        <v>2373.4900979865083</v>
      </c>
      <c r="K18" s="5">
        <v>1757.073807972298</v>
      </c>
      <c r="L18" s="5">
        <v>381.16391077953608</v>
      </c>
      <c r="M18" s="5">
        <v>1726.1839738739636</v>
      </c>
      <c r="N18" s="5">
        <v>8193.6767161609896</v>
      </c>
      <c r="O18" s="5">
        <v>4433.7579293517574</v>
      </c>
      <c r="P18" s="5">
        <v>7239.7620362666576</v>
      </c>
      <c r="Q18" s="5">
        <v>6922.2728673615011</v>
      </c>
      <c r="R18" s="5">
        <v>10179.09346594455</v>
      </c>
      <c r="S18" s="5">
        <v>37311.893936351589</v>
      </c>
      <c r="T18" s="5">
        <v>13460.978379225138</v>
      </c>
      <c r="U18" s="5">
        <v>17528.270307293838</v>
      </c>
      <c r="V18" s="5">
        <v>29335.916721052487</v>
      </c>
      <c r="W18" s="5">
        <v>84527.640955830459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931546.85125463223</v>
      </c>
      <c r="D23" s="17">
        <v>887371.82701010047</v>
      </c>
      <c r="E23" s="17">
        <v>889856.09922994568</v>
      </c>
      <c r="F23" s="17">
        <v>839766.75644979277</v>
      </c>
      <c r="G23" s="17">
        <v>832075.5389059874</v>
      </c>
      <c r="H23" s="17">
        <v>835747.5279364622</v>
      </c>
      <c r="I23" s="17">
        <v>953809.43895524438</v>
      </c>
      <c r="J23" s="17">
        <v>954307.02393133508</v>
      </c>
      <c r="K23" s="17">
        <v>684623.90706457139</v>
      </c>
      <c r="L23" s="17">
        <v>728825.42072295095</v>
      </c>
      <c r="M23" s="17">
        <v>744244.23924695805</v>
      </c>
      <c r="N23" s="17">
        <v>745307.97469679615</v>
      </c>
      <c r="O23" s="17">
        <v>784220.76766133308</v>
      </c>
      <c r="P23" s="17">
        <v>759498.25636149046</v>
      </c>
      <c r="Q23" s="17">
        <v>859962.20728241536</v>
      </c>
      <c r="R23" s="17">
        <v>870245.76883594936</v>
      </c>
      <c r="S23" s="17">
        <v>1000306.6121487995</v>
      </c>
      <c r="T23" s="17">
        <v>873705.05047219363</v>
      </c>
      <c r="U23" s="17">
        <v>872082.43078772165</v>
      </c>
      <c r="V23" s="17">
        <v>975231.50621966866</v>
      </c>
      <c r="W23" s="17">
        <v>935900.41699878336</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908911.1624194074</v>
      </c>
      <c r="D26" s="5">
        <v>840415.83455755643</v>
      </c>
      <c r="E26" s="5">
        <v>944308.87181896239</v>
      </c>
      <c r="F26" s="5">
        <v>937939.5965774802</v>
      </c>
      <c r="G26" s="5">
        <v>931222.99513199413</v>
      </c>
      <c r="H26" s="5">
        <v>922371.92544863059</v>
      </c>
      <c r="I26" s="5">
        <v>915256.16907515738</v>
      </c>
      <c r="J26" s="5">
        <v>884248.45806627686</v>
      </c>
      <c r="K26" s="5">
        <v>720908.72574772802</v>
      </c>
      <c r="L26" s="5">
        <v>729680.49876505998</v>
      </c>
      <c r="M26" s="5">
        <v>719556.83712939883</v>
      </c>
      <c r="N26" s="5">
        <v>784760.19349538325</v>
      </c>
      <c r="O26" s="5">
        <v>794524.7825870777</v>
      </c>
      <c r="P26" s="5">
        <v>787403.84663443675</v>
      </c>
      <c r="Q26" s="5">
        <v>746800.78463577863</v>
      </c>
      <c r="R26" s="5">
        <v>725038.49232254457</v>
      </c>
      <c r="S26" s="5">
        <v>739807.02942179446</v>
      </c>
      <c r="T26" s="5">
        <v>754843.04674042831</v>
      </c>
      <c r="U26" s="5">
        <v>722901.35058654216</v>
      </c>
      <c r="V26" s="5">
        <v>704715.9552217864</v>
      </c>
      <c r="W26" s="5">
        <v>705814.00794409926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75058.941839561521</v>
      </c>
      <c r="D28" s="5">
        <v>75058.941839561667</v>
      </c>
      <c r="E28" s="5">
        <v>86664.573452685712</v>
      </c>
      <c r="F28" s="5">
        <v>82763.124604287208</v>
      </c>
      <c r="G28" s="5">
        <v>82763.124604286902</v>
      </c>
      <c r="H28" s="5">
        <v>82763.124604286844</v>
      </c>
      <c r="I28" s="5">
        <v>82989.872890873987</v>
      </c>
      <c r="J28" s="5">
        <v>79626.61095924917</v>
      </c>
      <c r="K28" s="5">
        <v>79626.610959249068</v>
      </c>
      <c r="L28" s="5">
        <v>79626.610959249127</v>
      </c>
      <c r="M28" s="5">
        <v>79844.766057767629</v>
      </c>
      <c r="N28" s="5">
        <v>79626.610959249141</v>
      </c>
      <c r="O28" s="5">
        <v>79626.610959249112</v>
      </c>
      <c r="P28" s="5">
        <v>79626.610959249534</v>
      </c>
      <c r="Q28" s="5">
        <v>80150.63885683399</v>
      </c>
      <c r="R28" s="5">
        <v>82219.556144880029</v>
      </c>
      <c r="S28" s="5">
        <v>174323.39216726864</v>
      </c>
      <c r="T28" s="5">
        <v>86847.452276544383</v>
      </c>
      <c r="U28" s="5">
        <v>83625.951952431904</v>
      </c>
      <c r="V28" s="5">
        <v>142338.3657701005</v>
      </c>
      <c r="W28" s="5">
        <v>166834.60404502254</v>
      </c>
    </row>
    <row r="29" spans="1:23">
      <c r="A29" s="6" t="s">
        <v>144</v>
      </c>
      <c r="B29" s="6" t="s">
        <v>115</v>
      </c>
      <c r="C29" s="5">
        <v>1.2449135435179919</v>
      </c>
      <c r="D29" s="5">
        <v>0</v>
      </c>
      <c r="E29" s="5">
        <v>66.229167330500786</v>
      </c>
      <c r="F29" s="5">
        <v>530.58164344278305</v>
      </c>
      <c r="G29" s="5">
        <v>399.04268253701412</v>
      </c>
      <c r="H29" s="5">
        <v>82.389406465449838</v>
      </c>
      <c r="I29" s="5">
        <v>0</v>
      </c>
      <c r="J29" s="5">
        <v>2418.3312887492571</v>
      </c>
      <c r="K29" s="5">
        <v>44.956792705340213</v>
      </c>
      <c r="L29" s="5">
        <v>0</v>
      </c>
      <c r="M29" s="5">
        <v>406.28228815973984</v>
      </c>
      <c r="N29" s="5">
        <v>0</v>
      </c>
      <c r="O29" s="5">
        <v>49.587584462850316</v>
      </c>
      <c r="P29" s="5">
        <v>538.17333281602691</v>
      </c>
      <c r="Q29" s="5">
        <v>2023.5137030155458</v>
      </c>
      <c r="R29" s="5">
        <v>2244.9800043659793</v>
      </c>
      <c r="S29" s="5">
        <v>2421.7618065850152</v>
      </c>
      <c r="T29" s="5">
        <v>3423.0040198555412</v>
      </c>
      <c r="U29" s="5">
        <v>3985.5111533949321</v>
      </c>
      <c r="V29" s="5">
        <v>3601.2411049118318</v>
      </c>
      <c r="W29" s="5">
        <v>2004.8519925689702</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983971.34917251254</v>
      </c>
      <c r="D34" s="17">
        <v>915474.77639711811</v>
      </c>
      <c r="E34" s="17">
        <v>1031039.6744389787</v>
      </c>
      <c r="F34" s="17">
        <v>1021233.3028252102</v>
      </c>
      <c r="G34" s="17">
        <v>1014385.162418818</v>
      </c>
      <c r="H34" s="17">
        <v>1005217.4394593829</v>
      </c>
      <c r="I34" s="17">
        <v>998246.04196603131</v>
      </c>
      <c r="J34" s="17">
        <v>966293.40031427529</v>
      </c>
      <c r="K34" s="17">
        <v>800580.29349968245</v>
      </c>
      <c r="L34" s="17">
        <v>809307.10972430906</v>
      </c>
      <c r="M34" s="17">
        <v>799807.88547532621</v>
      </c>
      <c r="N34" s="17">
        <v>864386.80445463234</v>
      </c>
      <c r="O34" s="17">
        <v>874200.98113078962</v>
      </c>
      <c r="P34" s="17">
        <v>867568.63092650229</v>
      </c>
      <c r="Q34" s="17">
        <v>828974.93719562818</v>
      </c>
      <c r="R34" s="17">
        <v>809503.0284717906</v>
      </c>
      <c r="S34" s="17">
        <v>916552.18339564814</v>
      </c>
      <c r="T34" s="17">
        <v>845113.50303682825</v>
      </c>
      <c r="U34" s="17">
        <v>810512.81369236903</v>
      </c>
      <c r="V34" s="17">
        <v>850655.56209679868</v>
      </c>
      <c r="W34" s="17">
        <v>874653.4639816907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229711.77314851031</v>
      </c>
      <c r="D38" s="5">
        <v>260897.09782692735</v>
      </c>
      <c r="E38" s="5">
        <v>259859.21369350734</v>
      </c>
      <c r="F38" s="5">
        <v>231175.44989400753</v>
      </c>
      <c r="G38" s="5">
        <v>218503.42713276602</v>
      </c>
      <c r="H38" s="5">
        <v>206741.08730333869</v>
      </c>
      <c r="I38" s="5">
        <v>240520.09262595841</v>
      </c>
      <c r="J38" s="5">
        <v>196644.92367495166</v>
      </c>
      <c r="K38" s="5">
        <v>184732.31522830969</v>
      </c>
      <c r="L38" s="5">
        <v>202337.65750025641</v>
      </c>
      <c r="M38" s="5">
        <v>163661.47221755944</v>
      </c>
      <c r="N38" s="5">
        <v>169623.95514021855</v>
      </c>
      <c r="O38" s="5">
        <v>172360.7586055045</v>
      </c>
      <c r="P38" s="5">
        <v>163644.137647661</v>
      </c>
      <c r="Q38" s="5">
        <v>162146.35074428938</v>
      </c>
      <c r="R38" s="5">
        <v>159055.65499033651</v>
      </c>
      <c r="S38" s="5">
        <v>172923.73915935872</v>
      </c>
      <c r="T38" s="5">
        <v>161938.19181886449</v>
      </c>
      <c r="U38" s="5">
        <v>173139.64739289746</v>
      </c>
      <c r="V38" s="5">
        <v>179511.91800468182</v>
      </c>
      <c r="W38" s="5">
        <v>161130.84431583952</v>
      </c>
    </row>
    <row r="39" spans="1:23">
      <c r="A39" s="6" t="s">
        <v>145</v>
      </c>
      <c r="B39" s="6" t="s">
        <v>114</v>
      </c>
      <c r="C39" s="5">
        <v>1370.4724456706861</v>
      </c>
      <c r="D39" s="5">
        <v>810.53945192965705</v>
      </c>
      <c r="E39" s="5">
        <v>427.33064628157121</v>
      </c>
      <c r="F39" s="5">
        <v>349.93224755029689</v>
      </c>
      <c r="G39" s="5">
        <v>1078.1894423125143</v>
      </c>
      <c r="H39" s="5">
        <v>443.7644170954859</v>
      </c>
      <c r="I39" s="5">
        <v>491.65016245085741</v>
      </c>
      <c r="J39" s="5">
        <v>484.97190128578114</v>
      </c>
      <c r="K39" s="5">
        <v>858.23096973924589</v>
      </c>
      <c r="L39" s="5">
        <v>771.98314131220491</v>
      </c>
      <c r="M39" s="5">
        <v>1440.2037757762653</v>
      </c>
      <c r="N39" s="5">
        <v>1670.9181100290375</v>
      </c>
      <c r="O39" s="5">
        <v>1052.3303708784254</v>
      </c>
      <c r="P39" s="5">
        <v>1793.6601603713063</v>
      </c>
      <c r="Q39" s="5">
        <v>3468.924532008712</v>
      </c>
      <c r="R39" s="5">
        <v>2852.9848227056359</v>
      </c>
      <c r="S39" s="5">
        <v>62673.112102766645</v>
      </c>
      <c r="T39" s="5">
        <v>4979.3488653695376</v>
      </c>
      <c r="U39" s="5">
        <v>0</v>
      </c>
      <c r="V39" s="5">
        <v>0</v>
      </c>
      <c r="W39" s="5">
        <v>0</v>
      </c>
    </row>
    <row r="40" spans="1:23">
      <c r="A40" s="6" t="s">
        <v>145</v>
      </c>
      <c r="B40" s="6" t="s">
        <v>115</v>
      </c>
      <c r="C40" s="5">
        <v>1465.2242800677791</v>
      </c>
      <c r="D40" s="5">
        <v>572.5016580923733</v>
      </c>
      <c r="E40" s="5">
        <v>302.83619601755163</v>
      </c>
      <c r="F40" s="5">
        <v>157.63065497720382</v>
      </c>
      <c r="G40" s="5">
        <v>1534.5289912493784</v>
      </c>
      <c r="H40" s="5">
        <v>184.41009741833108</v>
      </c>
      <c r="I40" s="5">
        <v>314.24251097256462</v>
      </c>
      <c r="J40" s="5">
        <v>346.76367502119007</v>
      </c>
      <c r="K40" s="5">
        <v>1047.1829802416271</v>
      </c>
      <c r="L40" s="5">
        <v>760.64707392875846</v>
      </c>
      <c r="M40" s="5">
        <v>1842.6210417763978</v>
      </c>
      <c r="N40" s="5">
        <v>1147.6487165036795</v>
      </c>
      <c r="O40" s="5">
        <v>432.74474098377249</v>
      </c>
      <c r="P40" s="5">
        <v>142.33830749878672</v>
      </c>
      <c r="Q40" s="5">
        <v>2823.0234946594237</v>
      </c>
      <c r="R40" s="5">
        <v>1429.7486915571415</v>
      </c>
      <c r="S40" s="5">
        <v>17799.759105521429</v>
      </c>
      <c r="T40" s="5">
        <v>2426.7832046827666</v>
      </c>
      <c r="U40" s="5">
        <v>3672.2028559835262</v>
      </c>
      <c r="V40" s="5">
        <v>8233.1823880191496</v>
      </c>
      <c r="W40" s="5">
        <v>18290.321577650277</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232547.46987424878</v>
      </c>
      <c r="D45" s="17">
        <v>262280.13893694937</v>
      </c>
      <c r="E45" s="17">
        <v>260589.38053580644</v>
      </c>
      <c r="F45" s="17">
        <v>231683.01279653501</v>
      </c>
      <c r="G45" s="17">
        <v>221116.14556632793</v>
      </c>
      <c r="H45" s="17">
        <v>207369.2618178525</v>
      </c>
      <c r="I45" s="17">
        <v>241325.98529938183</v>
      </c>
      <c r="J45" s="17">
        <v>197476.65925125862</v>
      </c>
      <c r="K45" s="17">
        <v>186637.72917829055</v>
      </c>
      <c r="L45" s="17">
        <v>203870.28771549737</v>
      </c>
      <c r="M45" s="17">
        <v>166944.2970351121</v>
      </c>
      <c r="N45" s="17">
        <v>172442.52196675126</v>
      </c>
      <c r="O45" s="17">
        <v>173845.83371736668</v>
      </c>
      <c r="P45" s="17">
        <v>165580.13611553109</v>
      </c>
      <c r="Q45" s="17">
        <v>168438.29877095751</v>
      </c>
      <c r="R45" s="17">
        <v>163338.38850459931</v>
      </c>
      <c r="S45" s="17">
        <v>253396.61036764679</v>
      </c>
      <c r="T45" s="17">
        <v>169344.32388891678</v>
      </c>
      <c r="U45" s="17">
        <v>176811.85024888098</v>
      </c>
      <c r="V45" s="17">
        <v>187745.10039270096</v>
      </c>
      <c r="W45" s="17">
        <v>179421.16589348979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142266.38306392627</v>
      </c>
      <c r="D50" s="5">
        <v>141165.63102362055</v>
      </c>
      <c r="E50" s="5">
        <v>121698.39083703388</v>
      </c>
      <c r="F50" s="5">
        <v>132889.221604525</v>
      </c>
      <c r="G50" s="5">
        <v>120690.75985572346</v>
      </c>
      <c r="H50" s="5">
        <v>116298.89918921387</v>
      </c>
      <c r="I50" s="5">
        <v>123893.62112248174</v>
      </c>
      <c r="J50" s="5">
        <v>128657.18424540569</v>
      </c>
      <c r="K50" s="5">
        <v>120814.02535810777</v>
      </c>
      <c r="L50" s="5">
        <v>123483.74142547607</v>
      </c>
      <c r="M50" s="5">
        <v>111982.50469290404</v>
      </c>
      <c r="N50" s="5">
        <v>119821.73145753908</v>
      </c>
      <c r="O50" s="5">
        <v>126415.34871555913</v>
      </c>
      <c r="P50" s="5">
        <v>133404.94825096449</v>
      </c>
      <c r="Q50" s="5">
        <v>44510.429829874942</v>
      </c>
      <c r="R50" s="5">
        <v>47765.190526835722</v>
      </c>
      <c r="S50" s="5">
        <v>0</v>
      </c>
      <c r="T50" s="5">
        <v>0</v>
      </c>
      <c r="U50" s="5">
        <v>0</v>
      </c>
      <c r="V50" s="5">
        <v>0</v>
      </c>
      <c r="W50" s="5">
        <v>0</v>
      </c>
    </row>
    <row r="51" spans="1:23">
      <c r="A51" s="6" t="s">
        <v>146</v>
      </c>
      <c r="B51" s="6" t="s">
        <v>115</v>
      </c>
      <c r="C51" s="5">
        <v>4036.316340277268</v>
      </c>
      <c r="D51" s="5">
        <v>4973.9510051350217</v>
      </c>
      <c r="E51" s="5">
        <v>8630.2792148337558</v>
      </c>
      <c r="F51" s="5">
        <v>9672.364556022987</v>
      </c>
      <c r="G51" s="5">
        <v>8254.2096541329429</v>
      </c>
      <c r="H51" s="5">
        <v>7432.9472094243092</v>
      </c>
      <c r="I51" s="5">
        <v>8574.9109838173463</v>
      </c>
      <c r="J51" s="5">
        <v>9031.0539645861263</v>
      </c>
      <c r="K51" s="5">
        <v>7998.6554693029839</v>
      </c>
      <c r="L51" s="5">
        <v>8227.7663898471092</v>
      </c>
      <c r="M51" s="5">
        <v>6696.8654316733573</v>
      </c>
      <c r="N51" s="5">
        <v>7052.6970761249668</v>
      </c>
      <c r="O51" s="5">
        <v>8550.642346386996</v>
      </c>
      <c r="P51" s="5">
        <v>9415.0609740747059</v>
      </c>
      <c r="Q51" s="5">
        <v>12052.228384364389</v>
      </c>
      <c r="R51" s="5">
        <v>11819.118089454469</v>
      </c>
      <c r="S51" s="5">
        <v>127387.51782761863</v>
      </c>
      <c r="T51" s="5">
        <v>56778.541924439283</v>
      </c>
      <c r="U51" s="5">
        <v>47496.563772105997</v>
      </c>
      <c r="V51" s="5">
        <v>112101.81892884019</v>
      </c>
      <c r="W51" s="5">
        <v>117667.61694715852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146302.69940420354</v>
      </c>
      <c r="D56" s="17">
        <v>146139.58202875557</v>
      </c>
      <c r="E56" s="17">
        <v>130328.67005186764</v>
      </c>
      <c r="F56" s="17">
        <v>142561.58616054797</v>
      </c>
      <c r="G56" s="17">
        <v>128944.9695098564</v>
      </c>
      <c r="H56" s="17">
        <v>123731.84639863818</v>
      </c>
      <c r="I56" s="17">
        <v>132468.53210629907</v>
      </c>
      <c r="J56" s="17">
        <v>137688.2382099918</v>
      </c>
      <c r="K56" s="17">
        <v>128812.68082741076</v>
      </c>
      <c r="L56" s="17">
        <v>131711.50781532319</v>
      </c>
      <c r="M56" s="17">
        <v>118679.3701245774</v>
      </c>
      <c r="N56" s="17">
        <v>126874.42853366405</v>
      </c>
      <c r="O56" s="17">
        <v>134965.99106194612</v>
      </c>
      <c r="P56" s="17">
        <v>142820.00922503919</v>
      </c>
      <c r="Q56" s="17">
        <v>56562.658214239331</v>
      </c>
      <c r="R56" s="17">
        <v>59584.308616290189</v>
      </c>
      <c r="S56" s="17">
        <v>127387.51782761863</v>
      </c>
      <c r="T56" s="17">
        <v>56778.541924439283</v>
      </c>
      <c r="U56" s="17">
        <v>47496.563772105997</v>
      </c>
      <c r="V56" s="17">
        <v>112101.81892884019</v>
      </c>
      <c r="W56" s="17">
        <v>117667.61694715852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1846100.4769133714</v>
      </c>
      <c r="D4" s="5">
        <v>1709655.3184697253</v>
      </c>
      <c r="E4" s="5">
        <v>1810498.3533152668</v>
      </c>
      <c r="F4" s="5">
        <v>1695585.2750823982</v>
      </c>
      <c r="G4" s="5">
        <v>1659742.1425880219</v>
      </c>
      <c r="H4" s="5">
        <v>1630879.4708235802</v>
      </c>
      <c r="I4" s="5">
        <v>1797214.0800695964</v>
      </c>
      <c r="J4" s="5">
        <v>1724142.7471024098</v>
      </c>
      <c r="K4" s="5">
        <v>1309348.5028464647</v>
      </c>
      <c r="L4" s="5">
        <v>1418506.0010832816</v>
      </c>
      <c r="M4" s="5">
        <v>1397032.002374297</v>
      </c>
      <c r="N4" s="5">
        <v>1455545.9984312356</v>
      </c>
      <c r="O4" s="5">
        <v>1514753.6675988613</v>
      </c>
      <c r="P4" s="5">
        <v>1468182.5539837813</v>
      </c>
      <c r="Q4" s="5">
        <v>1448734.0819797374</v>
      </c>
      <c r="R4" s="5">
        <v>1448954.051812049</v>
      </c>
      <c r="S4" s="5">
        <v>1487592.4682195892</v>
      </c>
      <c r="T4" s="5">
        <v>1474685.5697841113</v>
      </c>
      <c r="U4" s="5">
        <v>1493948.2847353185</v>
      </c>
      <c r="V4" s="5">
        <v>1468361.9276576352</v>
      </c>
      <c r="W4" s="5">
        <v>1393836.6199176414</v>
      </c>
      <c r="X4" s="19"/>
    </row>
    <row r="5" spans="1:24">
      <c r="A5" s="6" t="s">
        <v>76</v>
      </c>
      <c r="B5" s="6" t="s">
        <v>113</v>
      </c>
      <c r="C5" s="5">
        <v>229711.47076438367</v>
      </c>
      <c r="D5" s="5">
        <v>265956.13480829628</v>
      </c>
      <c r="E5" s="5">
        <v>263969.93810408161</v>
      </c>
      <c r="F5" s="5">
        <v>262303.2099622158</v>
      </c>
      <c r="G5" s="5">
        <v>251684.48326021142</v>
      </c>
      <c r="H5" s="5">
        <v>239565.91996331164</v>
      </c>
      <c r="I5" s="5">
        <v>263569.48682778858</v>
      </c>
      <c r="J5" s="5">
        <v>227492.36200430509</v>
      </c>
      <c r="K5" s="5">
        <v>220142.46137936658</v>
      </c>
      <c r="L5" s="5">
        <v>216089.58409128606</v>
      </c>
      <c r="M5" s="5">
        <v>177091.69162992254</v>
      </c>
      <c r="N5" s="5">
        <v>179584.03386117221</v>
      </c>
      <c r="O5" s="5">
        <v>180313.21301070746</v>
      </c>
      <c r="P5" s="5">
        <v>175979.88823695338</v>
      </c>
      <c r="Q5" s="5">
        <v>176608.78175629897</v>
      </c>
      <c r="R5" s="5">
        <v>168765.4271595428</v>
      </c>
      <c r="S5" s="5">
        <v>180888.84127276682</v>
      </c>
      <c r="T5" s="5">
        <v>181980.07386886262</v>
      </c>
      <c r="U5" s="5">
        <v>186657.27654137273</v>
      </c>
      <c r="V5" s="5">
        <v>187259.13368893368</v>
      </c>
      <c r="W5" s="5">
        <v>178833.31996734062</v>
      </c>
      <c r="X5" s="19"/>
    </row>
    <row r="6" spans="1:24">
      <c r="A6" s="6" t="s">
        <v>76</v>
      </c>
      <c r="B6" s="6" t="s">
        <v>114</v>
      </c>
      <c r="C6" s="5">
        <v>220814.22274267845</v>
      </c>
      <c r="D6" s="5">
        <v>219152.81776356141</v>
      </c>
      <c r="E6" s="5">
        <v>215349.10899398665</v>
      </c>
      <c r="F6" s="5">
        <v>128357.3299524207</v>
      </c>
      <c r="G6" s="5">
        <v>128671.75374533994</v>
      </c>
      <c r="H6" s="5">
        <v>128114.25110292048</v>
      </c>
      <c r="I6" s="5">
        <v>128468.15700711562</v>
      </c>
      <c r="J6" s="5">
        <v>124932.65371152048</v>
      </c>
      <c r="K6" s="5">
        <v>125047.6562544789</v>
      </c>
      <c r="L6" s="5">
        <v>124922.03237665404</v>
      </c>
      <c r="M6" s="5">
        <v>125740.94494828461</v>
      </c>
      <c r="N6" s="5">
        <v>125076.69610471453</v>
      </c>
      <c r="O6" s="5">
        <v>125072.88777624887</v>
      </c>
      <c r="P6" s="5">
        <v>125132.68791351961</v>
      </c>
      <c r="Q6" s="5">
        <v>118348.41356870258</v>
      </c>
      <c r="R6" s="5">
        <v>117809.23496278597</v>
      </c>
      <c r="S6" s="5">
        <v>294334.92161810177</v>
      </c>
      <c r="T6" s="5">
        <v>97489.272839205121</v>
      </c>
      <c r="U6" s="5">
        <v>89530.621298850499</v>
      </c>
      <c r="V6" s="5">
        <v>177628.96220429213</v>
      </c>
      <c r="W6" s="5">
        <v>84772.595840523834</v>
      </c>
      <c r="X6" s="19"/>
    </row>
    <row r="7" spans="1:24">
      <c r="A7" s="6" t="s">
        <v>76</v>
      </c>
      <c r="B7" s="6" t="s">
        <v>115</v>
      </c>
      <c r="C7" s="5">
        <v>6366.8303973190723</v>
      </c>
      <c r="D7" s="5">
        <v>5570.2700727614265</v>
      </c>
      <c r="E7" s="5">
        <v>9679.6461803871825</v>
      </c>
      <c r="F7" s="5">
        <v>2672.4033222753674</v>
      </c>
      <c r="G7" s="5">
        <v>1140.887452964314</v>
      </c>
      <c r="H7" s="5">
        <v>280.61744497540951</v>
      </c>
      <c r="I7" s="5">
        <v>234.76084503435152</v>
      </c>
      <c r="J7" s="5">
        <v>2171.1259302982239</v>
      </c>
      <c r="K7" s="5">
        <v>746.88160103708935</v>
      </c>
      <c r="L7" s="5">
        <v>467.08520258148366</v>
      </c>
      <c r="M7" s="5">
        <v>1682.8301415439312</v>
      </c>
      <c r="N7" s="5">
        <v>1031.8167869560807</v>
      </c>
      <c r="O7" s="5">
        <v>1112.4775656151885</v>
      </c>
      <c r="P7" s="5">
        <v>3126.9894919048306</v>
      </c>
      <c r="Q7" s="5">
        <v>6136.1023488875981</v>
      </c>
      <c r="R7" s="5">
        <v>5685.3246385002049</v>
      </c>
      <c r="S7" s="5">
        <v>55754.008323206275</v>
      </c>
      <c r="T7" s="5">
        <v>15252.494722932193</v>
      </c>
      <c r="U7" s="5">
        <v>13919.433527835357</v>
      </c>
      <c r="V7" s="5">
        <v>36729.227348164495</v>
      </c>
      <c r="W7" s="5">
        <v>10458.857846085628</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2302993.0008177524</v>
      </c>
      <c r="D12" s="17">
        <v>2200334.5411143447</v>
      </c>
      <c r="E12" s="17">
        <v>2299497.0465937224</v>
      </c>
      <c r="F12" s="17">
        <v>2088918.2183193099</v>
      </c>
      <c r="G12" s="17">
        <v>2041239.2670465375</v>
      </c>
      <c r="H12" s="17">
        <v>1998840.2593347875</v>
      </c>
      <c r="I12" s="17">
        <v>2189486.4847495351</v>
      </c>
      <c r="J12" s="17">
        <v>2078738.8887485336</v>
      </c>
      <c r="K12" s="17">
        <v>1655285.5020813474</v>
      </c>
      <c r="L12" s="17">
        <v>1759984.702753803</v>
      </c>
      <c r="M12" s="17">
        <v>1701547.469094048</v>
      </c>
      <c r="N12" s="17">
        <v>1761238.5451840782</v>
      </c>
      <c r="O12" s="17">
        <v>1821252.2459514327</v>
      </c>
      <c r="P12" s="17">
        <v>1772422.1196261591</v>
      </c>
      <c r="Q12" s="17">
        <v>1749827.3796536264</v>
      </c>
      <c r="R12" s="17">
        <v>1741214.0385728779</v>
      </c>
      <c r="S12" s="17">
        <v>2018570.2394336641</v>
      </c>
      <c r="T12" s="17">
        <v>1769407.4112151111</v>
      </c>
      <c r="U12" s="17">
        <v>1784055.6161033772</v>
      </c>
      <c r="V12" s="17">
        <v>1869979.2508990255</v>
      </c>
      <c r="W12" s="17">
        <v>1667901.3935715917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927440.8168303502</v>
      </c>
      <c r="D15" s="5">
        <v>873725.97775729327</v>
      </c>
      <c r="E15" s="5">
        <v>870452.60461675969</v>
      </c>
      <c r="F15" s="5">
        <v>805620.27480681089</v>
      </c>
      <c r="G15" s="5">
        <v>773392.30735990999</v>
      </c>
      <c r="H15" s="5">
        <v>754963.25848927186</v>
      </c>
      <c r="I15" s="5">
        <v>907961.5010447033</v>
      </c>
      <c r="J15" s="5">
        <v>885594.14161971433</v>
      </c>
      <c r="K15" s="5">
        <v>630730.12231557642</v>
      </c>
      <c r="L15" s="5">
        <v>708106.93520059763</v>
      </c>
      <c r="M15" s="5">
        <v>698355.26227386808</v>
      </c>
      <c r="N15" s="5">
        <v>578918.7310341642</v>
      </c>
      <c r="O15" s="5">
        <v>621068.97501812817</v>
      </c>
      <c r="P15" s="5">
        <v>595273.26041388977</v>
      </c>
      <c r="Q15" s="5">
        <v>621529.44717636018</v>
      </c>
      <c r="R15" s="5">
        <v>633397.56362132903</v>
      </c>
      <c r="S15" s="5">
        <v>644550.40918066888</v>
      </c>
      <c r="T15" s="5">
        <v>635954.54814284656</v>
      </c>
      <c r="U15" s="5">
        <v>639589.87576789688</v>
      </c>
      <c r="V15" s="5">
        <v>635338.81781923259</v>
      </c>
      <c r="W15" s="5">
        <v>615492.84688117052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2118.4253957527058</v>
      </c>
      <c r="D17" s="5">
        <v>2118.4253957527121</v>
      </c>
      <c r="E17" s="5">
        <v>6559.6799188211608</v>
      </c>
      <c r="F17" s="5">
        <v>4236.2982549076814</v>
      </c>
      <c r="G17" s="5">
        <v>4236.2982549076723</v>
      </c>
      <c r="H17" s="5">
        <v>4236.2982549076705</v>
      </c>
      <c r="I17" s="5">
        <v>4247.9045514964528</v>
      </c>
      <c r="J17" s="5">
        <v>4236.2982549076496</v>
      </c>
      <c r="K17" s="5">
        <v>4236.2982549076478</v>
      </c>
      <c r="L17" s="5">
        <v>4236.2982549076542</v>
      </c>
      <c r="M17" s="5">
        <v>4247.9045514964473</v>
      </c>
      <c r="N17" s="5">
        <v>4236.2982549076569</v>
      </c>
      <c r="O17" s="5">
        <v>4236.2982549076669</v>
      </c>
      <c r="P17" s="5">
        <v>4236.2982549076733</v>
      </c>
      <c r="Q17" s="5">
        <v>4247.9045514964637</v>
      </c>
      <c r="R17" s="5">
        <v>4236.2982549076678</v>
      </c>
      <c r="S17" s="5">
        <v>91179.255773573037</v>
      </c>
      <c r="T17" s="5">
        <v>11597.099582246366</v>
      </c>
      <c r="U17" s="5">
        <v>8536.6056045668993</v>
      </c>
      <c r="V17" s="5">
        <v>83733.050249001055</v>
      </c>
      <c r="W17" s="5">
        <v>4236.2982549076623</v>
      </c>
    </row>
    <row r="18" spans="1:23">
      <c r="A18" s="6" t="s">
        <v>127</v>
      </c>
      <c r="B18" s="6" t="s">
        <v>115</v>
      </c>
      <c r="C18" s="5">
        <v>864.04486583326684</v>
      </c>
      <c r="D18" s="5">
        <v>24.987324373680554</v>
      </c>
      <c r="E18" s="5">
        <v>719.17293113678681</v>
      </c>
      <c r="F18" s="5">
        <v>1831.9735301688966</v>
      </c>
      <c r="G18" s="5">
        <v>0</v>
      </c>
      <c r="H18" s="5">
        <v>0</v>
      </c>
      <c r="I18" s="5">
        <v>0</v>
      </c>
      <c r="J18" s="5">
        <v>40.563118919759646</v>
      </c>
      <c r="K18" s="5">
        <v>0</v>
      </c>
      <c r="L18" s="5">
        <v>0</v>
      </c>
      <c r="M18" s="5">
        <v>132.85282343815774</v>
      </c>
      <c r="N18" s="5">
        <v>189.73287528768938</v>
      </c>
      <c r="O18" s="5">
        <v>570.94984615827093</v>
      </c>
      <c r="P18" s="5">
        <v>1562.2810643851567</v>
      </c>
      <c r="Q18" s="5">
        <v>1557.7344572131331</v>
      </c>
      <c r="R18" s="5">
        <v>2295.7450069981264</v>
      </c>
      <c r="S18" s="5">
        <v>9461.4504316111961</v>
      </c>
      <c r="T18" s="5">
        <v>4161.0877861296431</v>
      </c>
      <c r="U18" s="5">
        <v>2897.493568142278</v>
      </c>
      <c r="V18" s="5">
        <v>3405.4927906971839</v>
      </c>
      <c r="W18" s="5">
        <v>2773.7020111061734</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930423.2870919361</v>
      </c>
      <c r="D23" s="17">
        <v>875869.39047741971</v>
      </c>
      <c r="E23" s="17">
        <v>877731.45746671769</v>
      </c>
      <c r="F23" s="17">
        <v>811688.54659188748</v>
      </c>
      <c r="G23" s="17">
        <v>777628.6056148177</v>
      </c>
      <c r="H23" s="17">
        <v>759199.55674417957</v>
      </c>
      <c r="I23" s="17">
        <v>912209.40559619979</v>
      </c>
      <c r="J23" s="17">
        <v>889871.00299354165</v>
      </c>
      <c r="K23" s="17">
        <v>634966.42057048401</v>
      </c>
      <c r="L23" s="17">
        <v>712343.23345550522</v>
      </c>
      <c r="M23" s="17">
        <v>702736.0196488027</v>
      </c>
      <c r="N23" s="17">
        <v>583344.76216435956</v>
      </c>
      <c r="O23" s="17">
        <v>625876.22311919415</v>
      </c>
      <c r="P23" s="17">
        <v>601071.83973318269</v>
      </c>
      <c r="Q23" s="17">
        <v>627335.08618506975</v>
      </c>
      <c r="R23" s="17">
        <v>639929.60688323481</v>
      </c>
      <c r="S23" s="17">
        <v>745191.1153858531</v>
      </c>
      <c r="T23" s="17">
        <v>651712.73551122262</v>
      </c>
      <c r="U23" s="17">
        <v>651023.97494060604</v>
      </c>
      <c r="V23" s="17">
        <v>722477.36085893074</v>
      </c>
      <c r="W23" s="17">
        <v>622502.84714718442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918659.66008302115</v>
      </c>
      <c r="D26" s="5">
        <v>835929.34071243217</v>
      </c>
      <c r="E26" s="5">
        <v>940045.74869850685</v>
      </c>
      <c r="F26" s="5">
        <v>889965.0002755872</v>
      </c>
      <c r="G26" s="5">
        <v>886349.83522811206</v>
      </c>
      <c r="H26" s="5">
        <v>875916.21233430807</v>
      </c>
      <c r="I26" s="5">
        <v>889252.57902489312</v>
      </c>
      <c r="J26" s="5">
        <v>838548.60548269551</v>
      </c>
      <c r="K26" s="5">
        <v>678618.3805308881</v>
      </c>
      <c r="L26" s="5">
        <v>710399.06588268373</v>
      </c>
      <c r="M26" s="5">
        <v>698676.74010042904</v>
      </c>
      <c r="N26" s="5">
        <v>876627.26739707135</v>
      </c>
      <c r="O26" s="5">
        <v>893684.69258073287</v>
      </c>
      <c r="P26" s="5">
        <v>872909.29356989136</v>
      </c>
      <c r="Q26" s="5">
        <v>827204.63480337721</v>
      </c>
      <c r="R26" s="5">
        <v>815556.48819071997</v>
      </c>
      <c r="S26" s="5">
        <v>843042.05903892021</v>
      </c>
      <c r="T26" s="5">
        <v>838731.02164126455</v>
      </c>
      <c r="U26" s="5">
        <v>854358.40896742151</v>
      </c>
      <c r="V26" s="5">
        <v>833023.10983840236</v>
      </c>
      <c r="W26" s="5">
        <v>778343.77303647087</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75058.941839561448</v>
      </c>
      <c r="D28" s="5">
        <v>75058.941839561565</v>
      </c>
      <c r="E28" s="5">
        <v>86664.573452685625</v>
      </c>
      <c r="F28" s="5">
        <v>84929.185031375833</v>
      </c>
      <c r="G28" s="5">
        <v>84929.185031375659</v>
      </c>
      <c r="H28" s="5">
        <v>84929.185031375586</v>
      </c>
      <c r="I28" s="5">
        <v>85161.867730091457</v>
      </c>
      <c r="J28" s="5">
        <v>81568.634697406393</v>
      </c>
      <c r="K28" s="5">
        <v>81568.634697406262</v>
      </c>
      <c r="L28" s="5">
        <v>81568.634697406233</v>
      </c>
      <c r="M28" s="5">
        <v>81792.110408906141</v>
      </c>
      <c r="N28" s="5">
        <v>81568.634697406305</v>
      </c>
      <c r="O28" s="5">
        <v>81568.634697406349</v>
      </c>
      <c r="P28" s="5">
        <v>81568.634697406829</v>
      </c>
      <c r="Q28" s="5">
        <v>81792.110408906345</v>
      </c>
      <c r="R28" s="5">
        <v>81568.634697406684</v>
      </c>
      <c r="S28" s="5">
        <v>182684.87324063326</v>
      </c>
      <c r="T28" s="5">
        <v>83006.921681277803</v>
      </c>
      <c r="U28" s="5">
        <v>80994.015694283604</v>
      </c>
      <c r="V28" s="5">
        <v>93895.911955291071</v>
      </c>
      <c r="W28" s="5">
        <v>80536.297585616165</v>
      </c>
    </row>
    <row r="29" spans="1:23">
      <c r="A29" s="6" t="s">
        <v>144</v>
      </c>
      <c r="B29" s="6" t="s">
        <v>115</v>
      </c>
      <c r="C29" s="5">
        <v>1.2449130108265598</v>
      </c>
      <c r="D29" s="5">
        <v>0</v>
      </c>
      <c r="E29" s="5">
        <v>28.027891389563543</v>
      </c>
      <c r="F29" s="5">
        <v>404.46986573905775</v>
      </c>
      <c r="G29" s="5">
        <v>42.645116503417498</v>
      </c>
      <c r="H29" s="5">
        <v>82.389406038278423</v>
      </c>
      <c r="I29" s="5">
        <v>0</v>
      </c>
      <c r="J29" s="5">
        <v>1683.1287797436305</v>
      </c>
      <c r="K29" s="5">
        <v>44.956792140199966</v>
      </c>
      <c r="L29" s="5">
        <v>0</v>
      </c>
      <c r="M29" s="5">
        <v>0</v>
      </c>
      <c r="N29" s="5">
        <v>0</v>
      </c>
      <c r="O29" s="5">
        <v>42.291847977804601</v>
      </c>
      <c r="P29" s="5">
        <v>607.17367213143848</v>
      </c>
      <c r="Q29" s="5">
        <v>761.48091106371373</v>
      </c>
      <c r="R29" s="5">
        <v>535.80404882532127</v>
      </c>
      <c r="S29" s="5">
        <v>105.92047460873934</v>
      </c>
      <c r="T29" s="5">
        <v>1655.8880368382104</v>
      </c>
      <c r="U29" s="5">
        <v>968.2300411644876</v>
      </c>
      <c r="V29" s="5">
        <v>947.69332213687665</v>
      </c>
      <c r="W29" s="5">
        <v>1312.0665678722219</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993719.84683559346</v>
      </c>
      <c r="D34" s="17">
        <v>910988.28255199373</v>
      </c>
      <c r="E34" s="17">
        <v>1026738.350042582</v>
      </c>
      <c r="F34" s="17">
        <v>975298.65517270216</v>
      </c>
      <c r="G34" s="17">
        <v>971321.66537599114</v>
      </c>
      <c r="H34" s="17">
        <v>960927.78677172202</v>
      </c>
      <c r="I34" s="17">
        <v>974414.44675498456</v>
      </c>
      <c r="J34" s="17">
        <v>921800.36895984563</v>
      </c>
      <c r="K34" s="17">
        <v>760231.97202043445</v>
      </c>
      <c r="L34" s="17">
        <v>791967.70058008994</v>
      </c>
      <c r="M34" s="17">
        <v>780468.85050933517</v>
      </c>
      <c r="N34" s="17">
        <v>958195.90209447767</v>
      </c>
      <c r="O34" s="17">
        <v>975295.61912611697</v>
      </c>
      <c r="P34" s="17">
        <v>955085.10193942965</v>
      </c>
      <c r="Q34" s="17">
        <v>909758.2261233473</v>
      </c>
      <c r="R34" s="17">
        <v>897660.92693695193</v>
      </c>
      <c r="S34" s="17">
        <v>1025832.8527541623</v>
      </c>
      <c r="T34" s="17">
        <v>923393.83135938062</v>
      </c>
      <c r="U34" s="17">
        <v>936320.65470286959</v>
      </c>
      <c r="V34" s="17">
        <v>927866.7151158303</v>
      </c>
      <c r="W34" s="17">
        <v>860192.13718995918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229711.47076438367</v>
      </c>
      <c r="D38" s="5">
        <v>265956.13480829628</v>
      </c>
      <c r="E38" s="5">
        <v>263969.93810408161</v>
      </c>
      <c r="F38" s="5">
        <v>262303.2099622158</v>
      </c>
      <c r="G38" s="5">
        <v>251684.48326021142</v>
      </c>
      <c r="H38" s="5">
        <v>239565.91996331164</v>
      </c>
      <c r="I38" s="5">
        <v>263569.48682778858</v>
      </c>
      <c r="J38" s="5">
        <v>227492.36200430509</v>
      </c>
      <c r="K38" s="5">
        <v>220142.46137936658</v>
      </c>
      <c r="L38" s="5">
        <v>216089.58409128606</v>
      </c>
      <c r="M38" s="5">
        <v>177091.69162992254</v>
      </c>
      <c r="N38" s="5">
        <v>179584.03386117221</v>
      </c>
      <c r="O38" s="5">
        <v>180313.21301070746</v>
      </c>
      <c r="P38" s="5">
        <v>175979.88823695338</v>
      </c>
      <c r="Q38" s="5">
        <v>176608.78175629897</v>
      </c>
      <c r="R38" s="5">
        <v>168765.4271595428</v>
      </c>
      <c r="S38" s="5">
        <v>180888.84127276682</v>
      </c>
      <c r="T38" s="5">
        <v>181980.07386886262</v>
      </c>
      <c r="U38" s="5">
        <v>186657.27654137273</v>
      </c>
      <c r="V38" s="5">
        <v>187259.13368893368</v>
      </c>
      <c r="W38" s="5">
        <v>178833.31996734062</v>
      </c>
    </row>
    <row r="39" spans="1:23">
      <c r="A39" s="6" t="s">
        <v>145</v>
      </c>
      <c r="B39" s="6" t="s">
        <v>114</v>
      </c>
      <c r="C39" s="5">
        <v>1370.472444808097</v>
      </c>
      <c r="D39" s="5">
        <v>810.39285423218735</v>
      </c>
      <c r="E39" s="5">
        <v>426.57106169326602</v>
      </c>
      <c r="F39" s="5">
        <v>409.03228669811955</v>
      </c>
      <c r="G39" s="5">
        <v>723.45607961777739</v>
      </c>
      <c r="H39" s="5">
        <v>165.95343719837192</v>
      </c>
      <c r="I39" s="5">
        <v>169.31606011762707</v>
      </c>
      <c r="J39" s="5">
        <v>344.90637976737162</v>
      </c>
      <c r="K39" s="5">
        <v>459.90892272593675</v>
      </c>
      <c r="L39" s="5">
        <v>334.28504490111573</v>
      </c>
      <c r="M39" s="5">
        <v>811.86132247215482</v>
      </c>
      <c r="N39" s="5">
        <v>488.94877296147365</v>
      </c>
      <c r="O39" s="5">
        <v>485.14044449603193</v>
      </c>
      <c r="P39" s="5">
        <v>544.94058176612612</v>
      </c>
      <c r="Q39" s="5">
        <v>1923.8239652339921</v>
      </c>
      <c r="R39" s="5">
        <v>1702.7453309114624</v>
      </c>
      <c r="S39" s="5">
        <v>20470.792603895494</v>
      </c>
      <c r="T39" s="5">
        <v>2885.2515756809535</v>
      </c>
      <c r="U39" s="5">
        <v>0</v>
      </c>
      <c r="V39" s="5">
        <v>0</v>
      </c>
      <c r="W39" s="5">
        <v>0</v>
      </c>
    </row>
    <row r="40" spans="1:23">
      <c r="A40" s="6" t="s">
        <v>145</v>
      </c>
      <c r="B40" s="6" t="s">
        <v>115</v>
      </c>
      <c r="C40" s="5">
        <v>1465.224279416128</v>
      </c>
      <c r="D40" s="5">
        <v>571.84269165826129</v>
      </c>
      <c r="E40" s="5">
        <v>302.62568699918927</v>
      </c>
      <c r="F40" s="5">
        <v>14.524556408676261</v>
      </c>
      <c r="G40" s="5">
        <v>638.53016513409443</v>
      </c>
      <c r="H40" s="5">
        <v>53.490851573991229</v>
      </c>
      <c r="I40" s="5">
        <v>75.541016837745801</v>
      </c>
      <c r="J40" s="5">
        <v>194.78172650005999</v>
      </c>
      <c r="K40" s="5">
        <v>342.62291739544474</v>
      </c>
      <c r="L40" s="5">
        <v>293.59950187221483</v>
      </c>
      <c r="M40" s="5">
        <v>1041.0821226780117</v>
      </c>
      <c r="N40" s="5">
        <v>451.00929742976217</v>
      </c>
      <c r="O40" s="5">
        <v>173.98283427154936</v>
      </c>
      <c r="P40" s="5">
        <v>429.56958654813468</v>
      </c>
      <c r="Q40" s="5">
        <v>2080.38689938895</v>
      </c>
      <c r="R40" s="5">
        <v>1067.3692398277465</v>
      </c>
      <c r="S40" s="5">
        <v>2480.2484647497045</v>
      </c>
      <c r="T40" s="5">
        <v>2757.8128569555547</v>
      </c>
      <c r="U40" s="5">
        <v>2886.9694745458555</v>
      </c>
      <c r="V40" s="5">
        <v>3217.5521637491725</v>
      </c>
      <c r="W40" s="5">
        <v>3119.0453571109133</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232547.1674886079</v>
      </c>
      <c r="D45" s="17">
        <v>267338.37035418669</v>
      </c>
      <c r="E45" s="17">
        <v>264699.13485277403</v>
      </c>
      <c r="F45" s="17">
        <v>262726.76680532261</v>
      </c>
      <c r="G45" s="17">
        <v>253046.46950496329</v>
      </c>
      <c r="H45" s="17">
        <v>239785.36425208399</v>
      </c>
      <c r="I45" s="17">
        <v>263814.34390474396</v>
      </c>
      <c r="J45" s="17">
        <v>228032.05011057251</v>
      </c>
      <c r="K45" s="17">
        <v>220944.99321948795</v>
      </c>
      <c r="L45" s="17">
        <v>216717.46863805936</v>
      </c>
      <c r="M45" s="17">
        <v>178944.63507507273</v>
      </c>
      <c r="N45" s="17">
        <v>180523.99193156345</v>
      </c>
      <c r="O45" s="17">
        <v>180972.33628947506</v>
      </c>
      <c r="P45" s="17">
        <v>176954.39840526765</v>
      </c>
      <c r="Q45" s="17">
        <v>180612.9926209219</v>
      </c>
      <c r="R45" s="17">
        <v>171535.54173028198</v>
      </c>
      <c r="S45" s="17">
        <v>203839.88234141204</v>
      </c>
      <c r="T45" s="17">
        <v>187623.1383014991</v>
      </c>
      <c r="U45" s="17">
        <v>189544.24601591859</v>
      </c>
      <c r="V45" s="17">
        <v>190476.68585268286</v>
      </c>
      <c r="W45" s="17">
        <v>181952.36532445153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142266.38306255621</v>
      </c>
      <c r="D50" s="5">
        <v>141165.05767401491</v>
      </c>
      <c r="E50" s="5">
        <v>121698.2845607866</v>
      </c>
      <c r="F50" s="5">
        <v>38782.814379439056</v>
      </c>
      <c r="G50" s="5">
        <v>38782.814379438823</v>
      </c>
      <c r="H50" s="5">
        <v>38782.81437943886</v>
      </c>
      <c r="I50" s="5">
        <v>38889.068665410086</v>
      </c>
      <c r="J50" s="5">
        <v>38782.814379439049</v>
      </c>
      <c r="K50" s="5">
        <v>38782.814379439071</v>
      </c>
      <c r="L50" s="5">
        <v>38782.814379439049</v>
      </c>
      <c r="M50" s="5">
        <v>38889.068665409861</v>
      </c>
      <c r="N50" s="5">
        <v>38782.8143794391</v>
      </c>
      <c r="O50" s="5">
        <v>38782.814379438831</v>
      </c>
      <c r="P50" s="5">
        <v>38782.814379438976</v>
      </c>
      <c r="Q50" s="5">
        <v>30384.574643065789</v>
      </c>
      <c r="R50" s="5">
        <v>30301.556679560144</v>
      </c>
      <c r="S50" s="5">
        <v>0</v>
      </c>
      <c r="T50" s="5">
        <v>0</v>
      </c>
      <c r="U50" s="5">
        <v>0</v>
      </c>
      <c r="V50" s="5">
        <v>0</v>
      </c>
      <c r="W50" s="5">
        <v>0</v>
      </c>
    </row>
    <row r="51" spans="1:23">
      <c r="A51" s="6" t="s">
        <v>146</v>
      </c>
      <c r="B51" s="6" t="s">
        <v>115</v>
      </c>
      <c r="C51" s="5">
        <v>4036.3163390588497</v>
      </c>
      <c r="D51" s="5">
        <v>4973.4400567294842</v>
      </c>
      <c r="E51" s="5">
        <v>8629.8196708616433</v>
      </c>
      <c r="F51" s="5">
        <v>421.43536995873671</v>
      </c>
      <c r="G51" s="5">
        <v>459.71217132680232</v>
      </c>
      <c r="H51" s="5">
        <v>144.73718736313987</v>
      </c>
      <c r="I51" s="5">
        <v>159.2198281966057</v>
      </c>
      <c r="J51" s="5">
        <v>252.6523051347742</v>
      </c>
      <c r="K51" s="5">
        <v>359.30189150144474</v>
      </c>
      <c r="L51" s="5">
        <v>173.4857007092688</v>
      </c>
      <c r="M51" s="5">
        <v>508.89519542776173</v>
      </c>
      <c r="N51" s="5">
        <v>391.07461423862918</v>
      </c>
      <c r="O51" s="5">
        <v>325.25303720756364</v>
      </c>
      <c r="P51" s="5">
        <v>527.965168840101</v>
      </c>
      <c r="Q51" s="5">
        <v>1736.5000812218016</v>
      </c>
      <c r="R51" s="5">
        <v>1786.4063428490113</v>
      </c>
      <c r="S51" s="5">
        <v>43706.388952236637</v>
      </c>
      <c r="T51" s="5">
        <v>6677.7060430087859</v>
      </c>
      <c r="U51" s="5">
        <v>7166.7404439827387</v>
      </c>
      <c r="V51" s="5">
        <v>29158.489071581269</v>
      </c>
      <c r="W51" s="5">
        <v>3254.0439099963205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146302.69940161507</v>
      </c>
      <c r="D56" s="17">
        <v>146138.49773074439</v>
      </c>
      <c r="E56" s="17">
        <v>130328.10423164825</v>
      </c>
      <c r="F56" s="17">
        <v>39204.249749397793</v>
      </c>
      <c r="G56" s="17">
        <v>39242.526550765622</v>
      </c>
      <c r="H56" s="17">
        <v>38927.551566802002</v>
      </c>
      <c r="I56" s="17">
        <v>39048.288493606691</v>
      </c>
      <c r="J56" s="17">
        <v>39035.466684573825</v>
      </c>
      <c r="K56" s="17">
        <v>39142.116270940518</v>
      </c>
      <c r="L56" s="17">
        <v>38956.300080148321</v>
      </c>
      <c r="M56" s="17">
        <v>39397.963860837619</v>
      </c>
      <c r="N56" s="17">
        <v>39173.888993677727</v>
      </c>
      <c r="O56" s="17">
        <v>39108.067416646394</v>
      </c>
      <c r="P56" s="17">
        <v>39310.779548279075</v>
      </c>
      <c r="Q56" s="17">
        <v>32121.074724287591</v>
      </c>
      <c r="R56" s="17">
        <v>32087.963022409156</v>
      </c>
      <c r="S56" s="17">
        <v>43706.388952236637</v>
      </c>
      <c r="T56" s="17">
        <v>6677.7060430087859</v>
      </c>
      <c r="U56" s="17">
        <v>7166.7404439827387</v>
      </c>
      <c r="V56" s="17">
        <v>29158.489071581269</v>
      </c>
      <c r="W56" s="17">
        <v>3254.0439099963205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141437.28794253204</v>
      </c>
      <c r="O7" s="5">
        <v>141437.28794253204</v>
      </c>
      <c r="P7" s="5">
        <v>162143.90020634333</v>
      </c>
      <c r="Q7" s="5">
        <v>237760.00838578833</v>
      </c>
      <c r="R7" s="5">
        <v>237760.00838579005</v>
      </c>
      <c r="S7" s="5">
        <v>295120.13923239877</v>
      </c>
      <c r="T7" s="5">
        <v>338403.89570445305</v>
      </c>
      <c r="U7" s="5">
        <v>453945.91818076686</v>
      </c>
      <c r="V7" s="5">
        <v>453945.91818076221</v>
      </c>
      <c r="W7" s="5">
        <v>584070.46709420346</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5241.2737989396855</v>
      </c>
      <c r="E9" s="5">
        <v>5241.2737989393281</v>
      </c>
      <c r="F9" s="5">
        <v>5241.2737989396855</v>
      </c>
      <c r="G9" s="5">
        <v>5241.2737989396855</v>
      </c>
      <c r="H9" s="5">
        <v>5241.2737989396855</v>
      </c>
      <c r="I9" s="5">
        <v>5241.2737989393281</v>
      </c>
      <c r="J9" s="5">
        <v>5241.2737989396855</v>
      </c>
      <c r="K9" s="5">
        <v>5241.2737989396855</v>
      </c>
      <c r="L9" s="5">
        <v>21820.988862022401</v>
      </c>
      <c r="M9" s="5">
        <v>52107.930319492902</v>
      </c>
      <c r="N9" s="5">
        <v>118547.64815825236</v>
      </c>
      <c r="O9" s="5">
        <v>150979.94159542752</v>
      </c>
      <c r="P9" s="5">
        <v>196521.32916242265</v>
      </c>
      <c r="Q9" s="5">
        <v>273271.96356096101</v>
      </c>
      <c r="R9" s="5">
        <v>273271.96356093354</v>
      </c>
      <c r="S9" s="5">
        <v>284658.60693181178</v>
      </c>
      <c r="T9" s="5">
        <v>315705.42380655522</v>
      </c>
      <c r="U9" s="5">
        <v>384985.98638326343</v>
      </c>
      <c r="V9" s="5">
        <v>368406.27132014168</v>
      </c>
      <c r="W9" s="5">
        <v>346734.05069246166</v>
      </c>
      <c r="X9" s="19"/>
    </row>
    <row r="10" spans="1:24">
      <c r="A10" s="6" t="s">
        <v>76</v>
      </c>
      <c r="B10" s="6" t="s">
        <v>119</v>
      </c>
      <c r="C10" s="5">
        <v>0</v>
      </c>
      <c r="D10" s="5">
        <v>188379.92222749998</v>
      </c>
      <c r="E10" s="5">
        <v>188379.92222747649</v>
      </c>
      <c r="F10" s="5">
        <v>212287.42178766467</v>
      </c>
      <c r="G10" s="5">
        <v>266946.6603898016</v>
      </c>
      <c r="H10" s="5">
        <v>321541.24732764653</v>
      </c>
      <c r="I10" s="5">
        <v>378254.88761265285</v>
      </c>
      <c r="J10" s="5">
        <v>433071.47361913195</v>
      </c>
      <c r="K10" s="5">
        <v>487817.7305066323</v>
      </c>
      <c r="L10" s="5">
        <v>487817.7305066323</v>
      </c>
      <c r="M10" s="5">
        <v>487817.73050658533</v>
      </c>
      <c r="N10" s="5">
        <v>487817.7305066323</v>
      </c>
      <c r="O10" s="5">
        <v>487817.7305066323</v>
      </c>
      <c r="P10" s="5">
        <v>487817.7305066323</v>
      </c>
      <c r="Q10" s="5">
        <v>487817.73050658533</v>
      </c>
      <c r="R10" s="5">
        <v>487817.7305066323</v>
      </c>
      <c r="S10" s="5">
        <v>487977.42111517763</v>
      </c>
      <c r="T10" s="5">
        <v>487977.42111517763</v>
      </c>
      <c r="U10" s="5">
        <v>534560.76143605192</v>
      </c>
      <c r="V10" s="5">
        <v>611458.59604885615</v>
      </c>
      <c r="W10" s="5">
        <v>613488.1161059041</v>
      </c>
      <c r="X10" s="19"/>
    </row>
    <row r="11" spans="1:24">
      <c r="A11" s="6" t="s">
        <v>76</v>
      </c>
      <c r="B11" s="6" t="s">
        <v>120</v>
      </c>
      <c r="C11" s="5">
        <v>0</v>
      </c>
      <c r="D11" s="5">
        <v>90325.769523302704</v>
      </c>
      <c r="E11" s="5">
        <v>90325.769523302792</v>
      </c>
      <c r="F11" s="5">
        <v>113104.64957950584</v>
      </c>
      <c r="G11" s="5">
        <v>124538.11133817043</v>
      </c>
      <c r="H11" s="5">
        <v>135980.10628839274</v>
      </c>
      <c r="I11" s="5">
        <v>147352.64036585242</v>
      </c>
      <c r="J11" s="5">
        <v>158655.71357055343</v>
      </c>
      <c r="K11" s="5">
        <v>169579.53041001578</v>
      </c>
      <c r="L11" s="5">
        <v>169579.53041001578</v>
      </c>
      <c r="M11" s="5">
        <v>169579.53041000973</v>
      </c>
      <c r="N11" s="5">
        <v>203110.90383780593</v>
      </c>
      <c r="O11" s="5">
        <v>203110.90383780593</v>
      </c>
      <c r="P11" s="5">
        <v>203110.90383780593</v>
      </c>
      <c r="Q11" s="5">
        <v>235990.94832356161</v>
      </c>
      <c r="R11" s="5">
        <v>249503.28047991186</v>
      </c>
      <c r="S11" s="5">
        <v>342760.8867023958</v>
      </c>
      <c r="T11" s="5">
        <v>342760.8867023958</v>
      </c>
      <c r="U11" s="5">
        <v>347184.12061295519</v>
      </c>
      <c r="V11" s="5">
        <v>347184.12061296625</v>
      </c>
      <c r="W11" s="5">
        <v>347184.12061296625</v>
      </c>
      <c r="X11" s="19"/>
    </row>
    <row r="12" spans="1:24">
      <c r="A12" s="102" t="s">
        <v>137</v>
      </c>
      <c r="B12" s="102"/>
      <c r="C12" s="17">
        <v>0</v>
      </c>
      <c r="D12" s="17">
        <v>283946.96554974234</v>
      </c>
      <c r="E12" s="17">
        <v>283946.96554971859</v>
      </c>
      <c r="F12" s="17">
        <v>330633.3451661102</v>
      </c>
      <c r="G12" s="17">
        <v>396726.04552691174</v>
      </c>
      <c r="H12" s="17">
        <v>462762.62741497898</v>
      </c>
      <c r="I12" s="17">
        <v>530848.80177744455</v>
      </c>
      <c r="J12" s="17">
        <v>596968.46098862507</v>
      </c>
      <c r="K12" s="17">
        <v>662638.53471558774</v>
      </c>
      <c r="L12" s="17">
        <v>679218.24977867049</v>
      </c>
      <c r="M12" s="17">
        <v>709505.19123608805</v>
      </c>
      <c r="N12" s="17">
        <v>950913.57044522266</v>
      </c>
      <c r="O12" s="17">
        <v>983345.86388239788</v>
      </c>
      <c r="P12" s="17">
        <v>1049593.8637132042</v>
      </c>
      <c r="Q12" s="17">
        <v>1234840.6507768964</v>
      </c>
      <c r="R12" s="17">
        <v>1248352.9829332677</v>
      </c>
      <c r="S12" s="17">
        <v>1410517.053981784</v>
      </c>
      <c r="T12" s="17">
        <v>1484847.6273285816</v>
      </c>
      <c r="U12" s="17">
        <v>1720676.7866130373</v>
      </c>
      <c r="V12" s="17">
        <v>1780994.9061627262</v>
      </c>
      <c r="W12" s="17">
        <v>1891476.7545055356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141437.28794253204</v>
      </c>
      <c r="O18" s="5">
        <v>141437.28794253204</v>
      </c>
      <c r="P18" s="5">
        <v>162143.90020634333</v>
      </c>
      <c r="Q18" s="5">
        <v>162143.90020634801</v>
      </c>
      <c r="R18" s="5">
        <v>162143.90020634333</v>
      </c>
      <c r="S18" s="5">
        <v>182050.06856560559</v>
      </c>
      <c r="T18" s="5">
        <v>225333.8250376599</v>
      </c>
      <c r="U18" s="5">
        <v>259066.28741639</v>
      </c>
      <c r="V18" s="5">
        <v>259066.28741639876</v>
      </c>
      <c r="W18" s="5">
        <v>389190.83632983995</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38001.168013730043</v>
      </c>
      <c r="O20" s="5">
        <v>70433.46145090519</v>
      </c>
      <c r="P20" s="5">
        <v>97454.904100602711</v>
      </c>
      <c r="Q20" s="5">
        <v>97454.904100601183</v>
      </c>
      <c r="R20" s="5">
        <v>97454.904100602711</v>
      </c>
      <c r="S20" s="5">
        <v>97454.904100602711</v>
      </c>
      <c r="T20" s="5">
        <v>97454.904100602711</v>
      </c>
      <c r="U20" s="5">
        <v>97454.904100601183</v>
      </c>
      <c r="V20" s="5">
        <v>97454.904100602711</v>
      </c>
      <c r="W20" s="5">
        <v>97454.904100602711</v>
      </c>
    </row>
    <row r="21" spans="1:23">
      <c r="A21" s="6" t="s">
        <v>127</v>
      </c>
      <c r="B21" s="6" t="s">
        <v>119</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39350.780565261033</v>
      </c>
      <c r="T21" s="5">
        <v>39350.780565261033</v>
      </c>
      <c r="U21" s="5">
        <v>39350.780565266046</v>
      </c>
      <c r="V21" s="5">
        <v>71742.044358531915</v>
      </c>
      <c r="W21" s="5">
        <v>71742.044358531915</v>
      </c>
    </row>
    <row r="22" spans="1:23">
      <c r="A22" s="6" t="s">
        <v>127</v>
      </c>
      <c r="B22" s="6" t="s">
        <v>120</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77592.619659839052</v>
      </c>
      <c r="O22" s="5">
        <v>77592.619659839052</v>
      </c>
      <c r="P22" s="5">
        <v>77592.619659839052</v>
      </c>
      <c r="Q22" s="5">
        <v>85874.21318213128</v>
      </c>
      <c r="R22" s="5">
        <v>99386.545338480442</v>
      </c>
      <c r="S22" s="5">
        <v>111662.79839528698</v>
      </c>
      <c r="T22" s="5">
        <v>111662.79839528698</v>
      </c>
      <c r="U22" s="5">
        <v>111662.79839528388</v>
      </c>
      <c r="V22" s="5">
        <v>111662.79839528698</v>
      </c>
      <c r="W22" s="5">
        <v>111662.79839528698</v>
      </c>
    </row>
    <row r="23" spans="1:23">
      <c r="A23" s="102" t="s">
        <v>137</v>
      </c>
      <c r="B23" s="102"/>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296222.16557281686</v>
      </c>
      <c r="O23" s="17">
        <v>328654.45900999196</v>
      </c>
      <c r="P23" s="17">
        <v>376382.51392350078</v>
      </c>
      <c r="Q23" s="17">
        <v>384664.10744579346</v>
      </c>
      <c r="R23" s="17">
        <v>398176.4396021422</v>
      </c>
      <c r="S23" s="17">
        <v>430518.55162675632</v>
      </c>
      <c r="T23" s="17">
        <v>473802.30809881061</v>
      </c>
      <c r="U23" s="17">
        <v>507534.77047754108</v>
      </c>
      <c r="V23" s="17">
        <v>539926.03427082044</v>
      </c>
      <c r="W23" s="17">
        <v>670050.58318426157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0</v>
      </c>
      <c r="U31" s="5">
        <v>0</v>
      </c>
      <c r="V31" s="5">
        <v>0</v>
      </c>
      <c r="W31" s="5">
        <v>0</v>
      </c>
    </row>
    <row r="32" spans="1:23">
      <c r="A32" s="6" t="s">
        <v>144</v>
      </c>
      <c r="B32" s="6" t="s">
        <v>119</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86418.417585094721</v>
      </c>
      <c r="R32" s="5">
        <v>86418.417585102405</v>
      </c>
      <c r="S32" s="5">
        <v>86418.417585102405</v>
      </c>
      <c r="T32" s="5">
        <v>86418.417585102405</v>
      </c>
      <c r="U32" s="5">
        <v>133001.75790600828</v>
      </c>
      <c r="V32" s="5">
        <v>177508.32872551001</v>
      </c>
      <c r="W32" s="5">
        <v>179537.84878255805</v>
      </c>
    </row>
    <row r="33" spans="1:23">
      <c r="A33" s="6" t="s">
        <v>144</v>
      </c>
      <c r="B33" s="6" t="s">
        <v>120</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102" t="s">
        <v>137</v>
      </c>
      <c r="B34" s="102"/>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132682.94087635458</v>
      </c>
      <c r="R34" s="17">
        <v>132682.94087635621</v>
      </c>
      <c r="S34" s="17">
        <v>132682.94087635621</v>
      </c>
      <c r="T34" s="17">
        <v>132682.94087635621</v>
      </c>
      <c r="U34" s="17">
        <v>179266.28119726814</v>
      </c>
      <c r="V34" s="17">
        <v>223772.85201676382</v>
      </c>
      <c r="W34" s="17">
        <v>225802.37207381183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47973.139181075763</v>
      </c>
      <c r="V40" s="5">
        <v>47973.139181062106</v>
      </c>
      <c r="W40" s="5">
        <v>47973.139181062106</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16502.577948027727</v>
      </c>
      <c r="Q42" s="5">
        <v>16502.577948028382</v>
      </c>
      <c r="R42" s="5">
        <v>16502.577948027727</v>
      </c>
      <c r="S42" s="5">
        <v>16502.577948027727</v>
      </c>
      <c r="T42" s="5">
        <v>29383.024313726604</v>
      </c>
      <c r="U42" s="5">
        <v>98663.586890402832</v>
      </c>
      <c r="V42" s="5">
        <v>98663.586890389473</v>
      </c>
      <c r="W42" s="5">
        <v>107278.30772016189</v>
      </c>
    </row>
    <row r="43" spans="1:23">
      <c r="A43" s="6" t="s">
        <v>145</v>
      </c>
      <c r="B43" s="6" t="s">
        <v>119</v>
      </c>
      <c r="C43" s="5">
        <v>0</v>
      </c>
      <c r="D43" s="5">
        <v>62770.414685681892</v>
      </c>
      <c r="E43" s="5">
        <v>62770.414685668824</v>
      </c>
      <c r="F43" s="5">
        <v>86677.914245846565</v>
      </c>
      <c r="G43" s="5">
        <v>141337.15284798353</v>
      </c>
      <c r="H43" s="5">
        <v>195931.73978582848</v>
      </c>
      <c r="I43" s="5">
        <v>252645.38007084522</v>
      </c>
      <c r="J43" s="5">
        <v>307461.96607731387</v>
      </c>
      <c r="K43" s="5">
        <v>362208.22296481417</v>
      </c>
      <c r="L43" s="5">
        <v>362208.22296481417</v>
      </c>
      <c r="M43" s="5">
        <v>362208.22296477761</v>
      </c>
      <c r="N43" s="5">
        <v>362208.22296481417</v>
      </c>
      <c r="O43" s="5">
        <v>362208.22296481417</v>
      </c>
      <c r="P43" s="5">
        <v>362208.22296481417</v>
      </c>
      <c r="Q43" s="5">
        <v>362208.22296477761</v>
      </c>
      <c r="R43" s="5">
        <v>362208.22296481417</v>
      </c>
      <c r="S43" s="5">
        <v>362208.22296481417</v>
      </c>
      <c r="T43" s="5">
        <v>362208.22296481417</v>
      </c>
      <c r="U43" s="5">
        <v>362208.22296477761</v>
      </c>
      <c r="V43" s="5">
        <v>362208.22296481417</v>
      </c>
      <c r="W43" s="5">
        <v>362208.22296481417</v>
      </c>
    </row>
    <row r="44" spans="1:23">
      <c r="A44" s="6" t="s">
        <v>145</v>
      </c>
      <c r="B44" s="6" t="s">
        <v>120</v>
      </c>
      <c r="C44" s="5">
        <v>0</v>
      </c>
      <c r="D44" s="5">
        <v>0</v>
      </c>
      <c r="E44" s="5">
        <v>0</v>
      </c>
      <c r="F44" s="5">
        <v>22778.880056203147</v>
      </c>
      <c r="G44" s="5">
        <v>34212.341814867737</v>
      </c>
      <c r="H44" s="5">
        <v>45654.336765090033</v>
      </c>
      <c r="I44" s="5">
        <v>57026.870842549637</v>
      </c>
      <c r="J44" s="5">
        <v>68329.944047250712</v>
      </c>
      <c r="K44" s="5">
        <v>79253.760886713091</v>
      </c>
      <c r="L44" s="5">
        <v>79253.760886713091</v>
      </c>
      <c r="M44" s="5">
        <v>79253.760886706965</v>
      </c>
      <c r="N44" s="5">
        <v>79253.760886713091</v>
      </c>
      <c r="O44" s="5">
        <v>79253.760886713091</v>
      </c>
      <c r="P44" s="5">
        <v>79253.760886713091</v>
      </c>
      <c r="Q44" s="5">
        <v>79253.760886706965</v>
      </c>
      <c r="R44" s="5">
        <v>79253.760886713091</v>
      </c>
      <c r="S44" s="5">
        <v>79253.760886713091</v>
      </c>
      <c r="T44" s="5">
        <v>79253.760886713091</v>
      </c>
      <c r="U44" s="5">
        <v>79253.760886706965</v>
      </c>
      <c r="V44" s="5">
        <v>79253.760886713091</v>
      </c>
      <c r="W44" s="5">
        <v>79253.760886713091</v>
      </c>
    </row>
    <row r="45" spans="1:23">
      <c r="A45" s="102" t="s">
        <v>137</v>
      </c>
      <c r="B45" s="102"/>
      <c r="C45" s="17">
        <v>0</v>
      </c>
      <c r="D45" s="17">
        <v>62770.414685681892</v>
      </c>
      <c r="E45" s="17">
        <v>62770.414685668824</v>
      </c>
      <c r="F45" s="17">
        <v>109456.7943020497</v>
      </c>
      <c r="G45" s="17">
        <v>175549.49466285127</v>
      </c>
      <c r="H45" s="17">
        <v>241586.07655091851</v>
      </c>
      <c r="I45" s="17">
        <v>309672.25091339485</v>
      </c>
      <c r="J45" s="17">
        <v>375791.9101245646</v>
      </c>
      <c r="K45" s="17">
        <v>441461.98385152727</v>
      </c>
      <c r="L45" s="17">
        <v>441461.98385152727</v>
      </c>
      <c r="M45" s="17">
        <v>441461.98385148461</v>
      </c>
      <c r="N45" s="17">
        <v>441461.98385152727</v>
      </c>
      <c r="O45" s="17">
        <v>441461.98385152727</v>
      </c>
      <c r="P45" s="17">
        <v>457964.56179955503</v>
      </c>
      <c r="Q45" s="17">
        <v>457964.56179951294</v>
      </c>
      <c r="R45" s="17">
        <v>457964.56179955503</v>
      </c>
      <c r="S45" s="17">
        <v>457964.56179955503</v>
      </c>
      <c r="T45" s="17">
        <v>470845.00816525385</v>
      </c>
      <c r="U45" s="17">
        <v>588098.70992296317</v>
      </c>
      <c r="V45" s="17">
        <v>588098.70992297877</v>
      </c>
      <c r="W45" s="17">
        <v>596713.43075275118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75616.108179440314</v>
      </c>
      <c r="R51" s="5">
        <v>75616.108179446746</v>
      </c>
      <c r="S51" s="5">
        <v>113070.07066679315</v>
      </c>
      <c r="T51" s="5">
        <v>113070.07066679315</v>
      </c>
      <c r="U51" s="5">
        <v>146906.4915833011</v>
      </c>
      <c r="V51" s="5">
        <v>146906.49158330137</v>
      </c>
      <c r="W51" s="5">
        <v>146906.49158330137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16579.715063082713</v>
      </c>
      <c r="M53" s="5">
        <v>46866.656520553574</v>
      </c>
      <c r="N53" s="5">
        <v>80546.480144522313</v>
      </c>
      <c r="O53" s="5">
        <v>80546.480144522313</v>
      </c>
      <c r="P53" s="5">
        <v>82563.847113792232</v>
      </c>
      <c r="Q53" s="5">
        <v>159314.48151233149</v>
      </c>
      <c r="R53" s="5">
        <v>159314.48151230311</v>
      </c>
      <c r="S53" s="5">
        <v>170701.12488318139</v>
      </c>
      <c r="T53" s="5">
        <v>188867.49539222589</v>
      </c>
      <c r="U53" s="5">
        <v>188867.49539225944</v>
      </c>
      <c r="V53" s="5">
        <v>172287.78032914942</v>
      </c>
      <c r="W53" s="5">
        <v>142000.83887169708</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24598.4509634635</v>
      </c>
      <c r="R55" s="5">
        <v>24598.450963464526</v>
      </c>
      <c r="S55" s="5">
        <v>105579.80412914189</v>
      </c>
      <c r="T55" s="5">
        <v>105579.80412914189</v>
      </c>
      <c r="U55" s="5">
        <v>110003.03803970451</v>
      </c>
      <c r="V55" s="5">
        <v>110003.03803971238</v>
      </c>
      <c r="W55" s="5">
        <v>110003.03803971238</v>
      </c>
    </row>
    <row r="56" spans="1:23">
      <c r="A56" s="102" t="s">
        <v>137</v>
      </c>
      <c r="B56" s="102"/>
      <c r="C56" s="17">
        <v>0</v>
      </c>
      <c r="D56" s="17">
        <v>0</v>
      </c>
      <c r="E56" s="17">
        <v>0</v>
      </c>
      <c r="F56" s="17">
        <v>0</v>
      </c>
      <c r="G56" s="17">
        <v>0</v>
      </c>
      <c r="H56" s="17">
        <v>0</v>
      </c>
      <c r="I56" s="17">
        <v>0</v>
      </c>
      <c r="J56" s="17">
        <v>0</v>
      </c>
      <c r="K56" s="17">
        <v>0</v>
      </c>
      <c r="L56" s="17">
        <v>16579.715063082713</v>
      </c>
      <c r="M56" s="17">
        <v>46866.656520553574</v>
      </c>
      <c r="N56" s="17">
        <v>80546.480144522313</v>
      </c>
      <c r="O56" s="17">
        <v>80546.480144522313</v>
      </c>
      <c r="P56" s="17">
        <v>82563.847113792232</v>
      </c>
      <c r="Q56" s="17">
        <v>259529.04065523529</v>
      </c>
      <c r="R56" s="17">
        <v>259529.0406552144</v>
      </c>
      <c r="S56" s="17">
        <v>389350.99967911647</v>
      </c>
      <c r="T56" s="17">
        <v>407517.37018816097</v>
      </c>
      <c r="U56" s="17">
        <v>445777.02501526504</v>
      </c>
      <c r="V56" s="17">
        <v>429197.30995216314</v>
      </c>
      <c r="W56" s="17">
        <v>398910.36849471077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18643.187172215676</v>
      </c>
      <c r="T7" s="5">
        <v>18643.187172215676</v>
      </c>
      <c r="U7" s="5">
        <v>61584.178659383462</v>
      </c>
      <c r="V7" s="5">
        <v>61584.17865936827</v>
      </c>
      <c r="W7" s="5">
        <v>61584.17865936827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5241.2737989396855</v>
      </c>
      <c r="E9" s="5">
        <v>5241.2737989393281</v>
      </c>
      <c r="F9" s="5">
        <v>5241.2737989396855</v>
      </c>
      <c r="G9" s="5">
        <v>5241.2737989396855</v>
      </c>
      <c r="H9" s="5">
        <v>5241.2737989396855</v>
      </c>
      <c r="I9" s="5">
        <v>5241.2737989393281</v>
      </c>
      <c r="J9" s="5">
        <v>5241.2737989396855</v>
      </c>
      <c r="K9" s="5">
        <v>5241.2737989396855</v>
      </c>
      <c r="L9" s="5">
        <v>5241.2737989396855</v>
      </c>
      <c r="M9" s="5">
        <v>5241.2737989393281</v>
      </c>
      <c r="N9" s="5">
        <v>18438.027651462209</v>
      </c>
      <c r="O9" s="5">
        <v>18438.027651462209</v>
      </c>
      <c r="P9" s="5">
        <v>36948.776024324405</v>
      </c>
      <c r="Q9" s="5">
        <v>165112.97372614348</v>
      </c>
      <c r="R9" s="5">
        <v>173706.58670498669</v>
      </c>
      <c r="S9" s="5">
        <v>226783.8903143779</v>
      </c>
      <c r="T9" s="5">
        <v>267505.58465486683</v>
      </c>
      <c r="U9" s="5">
        <v>307014.97606770927</v>
      </c>
      <c r="V9" s="5">
        <v>307299.31211716548</v>
      </c>
      <c r="W9" s="5">
        <v>460844.5090249161</v>
      </c>
      <c r="X9" s="19"/>
    </row>
    <row r="10" spans="1:24">
      <c r="A10" s="6" t="s">
        <v>76</v>
      </c>
      <c r="B10" s="6" t="s">
        <v>119</v>
      </c>
      <c r="C10" s="5">
        <v>0</v>
      </c>
      <c r="D10" s="5">
        <v>188379.92222749998</v>
      </c>
      <c r="E10" s="5">
        <v>188379.92222747649</v>
      </c>
      <c r="F10" s="5">
        <v>212837.86128730571</v>
      </c>
      <c r="G10" s="5">
        <v>267894.96559941175</v>
      </c>
      <c r="H10" s="5">
        <v>322907.32159930537</v>
      </c>
      <c r="I10" s="5">
        <v>377487.68415382109</v>
      </c>
      <c r="J10" s="5">
        <v>432234.53083212208</v>
      </c>
      <c r="K10" s="5">
        <v>486432.77114290418</v>
      </c>
      <c r="L10" s="5">
        <v>486432.77114290418</v>
      </c>
      <c r="M10" s="5">
        <v>486432.77114290826</v>
      </c>
      <c r="N10" s="5">
        <v>486432.77114290418</v>
      </c>
      <c r="O10" s="5">
        <v>486432.77114290418</v>
      </c>
      <c r="P10" s="5">
        <v>486432.77114290418</v>
      </c>
      <c r="Q10" s="5">
        <v>569528.64060539822</v>
      </c>
      <c r="R10" s="5">
        <v>569528.6406054222</v>
      </c>
      <c r="S10" s="5">
        <v>590787.78107522405</v>
      </c>
      <c r="T10" s="5">
        <v>590787.78107522405</v>
      </c>
      <c r="U10" s="5">
        <v>596978.29735998146</v>
      </c>
      <c r="V10" s="5">
        <v>751136.42542123236</v>
      </c>
      <c r="W10" s="5">
        <v>751136.42542123236</v>
      </c>
      <c r="X10" s="19"/>
    </row>
    <row r="11" spans="1:24">
      <c r="A11" s="6" t="s">
        <v>76</v>
      </c>
      <c r="B11" s="6" t="s">
        <v>120</v>
      </c>
      <c r="C11" s="5">
        <v>0</v>
      </c>
      <c r="D11" s="5">
        <v>90325.769523302704</v>
      </c>
      <c r="E11" s="5">
        <v>90325.769523302792</v>
      </c>
      <c r="F11" s="5">
        <v>113104.64957950584</v>
      </c>
      <c r="G11" s="5">
        <v>124425.87597733153</v>
      </c>
      <c r="H11" s="5">
        <v>135716.6851814524</v>
      </c>
      <c r="I11" s="5">
        <v>147089.21925889957</v>
      </c>
      <c r="J11" s="5">
        <v>158392.29246362517</v>
      </c>
      <c r="K11" s="5">
        <v>169316.10930308554</v>
      </c>
      <c r="L11" s="5">
        <v>169316.10930308554</v>
      </c>
      <c r="M11" s="5">
        <v>169316.10930307116</v>
      </c>
      <c r="N11" s="5">
        <v>169316.10930308554</v>
      </c>
      <c r="O11" s="5">
        <v>169316.10930308554</v>
      </c>
      <c r="P11" s="5">
        <v>169316.10930308554</v>
      </c>
      <c r="Q11" s="5">
        <v>185719.2310000135</v>
      </c>
      <c r="R11" s="5">
        <v>211725.42646354021</v>
      </c>
      <c r="S11" s="5">
        <v>375656.61570559553</v>
      </c>
      <c r="T11" s="5">
        <v>375656.61570559553</v>
      </c>
      <c r="U11" s="5">
        <v>411208.95731403027</v>
      </c>
      <c r="V11" s="5">
        <v>481306.41126077448</v>
      </c>
      <c r="W11" s="5">
        <v>481306.41126077448</v>
      </c>
      <c r="X11" s="19"/>
    </row>
    <row r="12" spans="1:24">
      <c r="A12" s="102" t="s">
        <v>137</v>
      </c>
      <c r="B12" s="102"/>
      <c r="C12" s="17">
        <v>0</v>
      </c>
      <c r="D12" s="17">
        <v>283946.96554974234</v>
      </c>
      <c r="E12" s="17">
        <v>283946.96554971859</v>
      </c>
      <c r="F12" s="17">
        <v>331183.78466575127</v>
      </c>
      <c r="G12" s="17">
        <v>397562.115375683</v>
      </c>
      <c r="H12" s="17">
        <v>463865.28057969746</v>
      </c>
      <c r="I12" s="17">
        <v>529818.17721165996</v>
      </c>
      <c r="J12" s="17">
        <v>595868.09709468693</v>
      </c>
      <c r="K12" s="17">
        <v>660990.15424492944</v>
      </c>
      <c r="L12" s="17">
        <v>660990.15424492944</v>
      </c>
      <c r="M12" s="17">
        <v>660990.15424491873</v>
      </c>
      <c r="N12" s="17">
        <v>674186.90809745202</v>
      </c>
      <c r="O12" s="17">
        <v>674186.90809745202</v>
      </c>
      <c r="P12" s="17">
        <v>692697.65647031413</v>
      </c>
      <c r="Q12" s="17">
        <v>920360.84533155523</v>
      </c>
      <c r="R12" s="17">
        <v>954960.65377394902</v>
      </c>
      <c r="S12" s="17">
        <v>1211871.4742674131</v>
      </c>
      <c r="T12" s="17">
        <v>1252593.168607902</v>
      </c>
      <c r="U12" s="17">
        <v>1376786.4094011043</v>
      </c>
      <c r="V12" s="17">
        <v>1601326.3274585404</v>
      </c>
      <c r="W12" s="17">
        <v>1754871.5243662912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284.33604944413838</v>
      </c>
      <c r="W20" s="5">
        <v>284.33604944413838</v>
      </c>
    </row>
    <row r="21" spans="1:23">
      <c r="A21" s="6" t="s">
        <v>127</v>
      </c>
      <c r="B21" s="6" t="s">
        <v>119</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39191.08995671571</v>
      </c>
      <c r="T21" s="5">
        <v>39191.08995671571</v>
      </c>
      <c r="U21" s="5">
        <v>39191.089956712967</v>
      </c>
      <c r="V21" s="5">
        <v>39344.690396172933</v>
      </c>
      <c r="W21" s="5">
        <v>39344.690396172933</v>
      </c>
    </row>
    <row r="22" spans="1:23">
      <c r="A22" s="6" t="s">
        <v>127</v>
      </c>
      <c r="B22" s="6" t="s">
        <v>120</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44061.246232048914</v>
      </c>
      <c r="O22" s="5">
        <v>44061.246232048914</v>
      </c>
      <c r="P22" s="5">
        <v>44061.246232048914</v>
      </c>
      <c r="Q22" s="5">
        <v>44061.246232042926</v>
      </c>
      <c r="R22" s="5">
        <v>44061.246232048914</v>
      </c>
      <c r="S22" s="5">
        <v>118050.09753532011</v>
      </c>
      <c r="T22" s="5">
        <v>118050.09753532011</v>
      </c>
      <c r="U22" s="5">
        <v>118211.29059534511</v>
      </c>
      <c r="V22" s="5">
        <v>188308.74454205908</v>
      </c>
      <c r="W22" s="5">
        <v>188308.74454205908</v>
      </c>
    </row>
    <row r="23" spans="1:23">
      <c r="A23" s="102" t="s">
        <v>137</v>
      </c>
      <c r="B23" s="102"/>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83252.336188764632</v>
      </c>
      <c r="O23" s="17">
        <v>83252.336188764632</v>
      </c>
      <c r="P23" s="17">
        <v>83252.336188764632</v>
      </c>
      <c r="Q23" s="17">
        <v>83252.3361887559</v>
      </c>
      <c r="R23" s="17">
        <v>83252.336188764632</v>
      </c>
      <c r="S23" s="17">
        <v>157241.18749203582</v>
      </c>
      <c r="T23" s="17">
        <v>157241.18749203582</v>
      </c>
      <c r="U23" s="17">
        <v>157402.38055205808</v>
      </c>
      <c r="V23" s="17">
        <v>227937.77098767617</v>
      </c>
      <c r="W23" s="17">
        <v>227937.77098767617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27655.717264493651</v>
      </c>
      <c r="R31" s="5">
        <v>27655.71726449929</v>
      </c>
      <c r="S31" s="5">
        <v>27655.71726449929</v>
      </c>
      <c r="T31" s="5">
        <v>27655.71726449929</v>
      </c>
      <c r="U31" s="5">
        <v>27655.717264493651</v>
      </c>
      <c r="V31" s="5">
        <v>27655.71726449929</v>
      </c>
      <c r="W31" s="5">
        <v>27655.71726449929</v>
      </c>
    </row>
    <row r="32" spans="1:23">
      <c r="A32" s="6" t="s">
        <v>144</v>
      </c>
      <c r="B32" s="6" t="s">
        <v>119</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169514.28704758463</v>
      </c>
      <c r="R32" s="5">
        <v>169514.28704762046</v>
      </c>
      <c r="S32" s="5">
        <v>190773.42751742227</v>
      </c>
      <c r="T32" s="5">
        <v>190773.42751742227</v>
      </c>
      <c r="U32" s="5">
        <v>190773.42751741305</v>
      </c>
      <c r="V32" s="5">
        <v>344777.95513921819</v>
      </c>
      <c r="W32" s="5">
        <v>344777.95513921819</v>
      </c>
    </row>
    <row r="33" spans="1:23">
      <c r="A33" s="6" t="s">
        <v>144</v>
      </c>
      <c r="B33" s="6" t="s">
        <v>120</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102" t="s">
        <v>137</v>
      </c>
      <c r="B34" s="102"/>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243434.52760333815</v>
      </c>
      <c r="R34" s="17">
        <v>243434.52760337351</v>
      </c>
      <c r="S34" s="17">
        <v>264693.66807317536</v>
      </c>
      <c r="T34" s="17">
        <v>264693.66807317536</v>
      </c>
      <c r="U34" s="17">
        <v>264693.66807316657</v>
      </c>
      <c r="V34" s="17">
        <v>418698.19569497125</v>
      </c>
      <c r="W34" s="17">
        <v>418698.19569497125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3273.9271542218244</v>
      </c>
      <c r="V40" s="5">
        <v>3273.9271542216552</v>
      </c>
      <c r="W40" s="5">
        <v>3273.9271542216552</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18438.027651462209</v>
      </c>
      <c r="O42" s="5">
        <v>18438.027651462209</v>
      </c>
      <c r="P42" s="5">
        <v>36948.776024324405</v>
      </c>
      <c r="Q42" s="5">
        <v>36948.776024320898</v>
      </c>
      <c r="R42" s="5">
        <v>36948.776024324405</v>
      </c>
      <c r="S42" s="5">
        <v>36948.776024324405</v>
      </c>
      <c r="T42" s="5">
        <v>77670.470364813329</v>
      </c>
      <c r="U42" s="5">
        <v>117179.86177766103</v>
      </c>
      <c r="V42" s="5">
        <v>117179.86177766787</v>
      </c>
      <c r="W42" s="5">
        <v>170705.84002343484</v>
      </c>
    </row>
    <row r="43" spans="1:23">
      <c r="A43" s="6" t="s">
        <v>145</v>
      </c>
      <c r="B43" s="6" t="s">
        <v>119</v>
      </c>
      <c r="C43" s="5">
        <v>0</v>
      </c>
      <c r="D43" s="5">
        <v>62770.414685681892</v>
      </c>
      <c r="E43" s="5">
        <v>62770.414685668824</v>
      </c>
      <c r="F43" s="5">
        <v>87228.35374548762</v>
      </c>
      <c r="G43" s="5">
        <v>142285.45805759358</v>
      </c>
      <c r="H43" s="5">
        <v>197297.8140574873</v>
      </c>
      <c r="I43" s="5">
        <v>251878.17661201346</v>
      </c>
      <c r="J43" s="5">
        <v>306625.02329030394</v>
      </c>
      <c r="K43" s="5">
        <v>360823.26360108604</v>
      </c>
      <c r="L43" s="5">
        <v>360823.26360108604</v>
      </c>
      <c r="M43" s="5">
        <v>360823.26360110054</v>
      </c>
      <c r="N43" s="5">
        <v>360823.26360108604</v>
      </c>
      <c r="O43" s="5">
        <v>360823.26360108604</v>
      </c>
      <c r="P43" s="5">
        <v>360823.26360108604</v>
      </c>
      <c r="Q43" s="5">
        <v>360823.26360110054</v>
      </c>
      <c r="R43" s="5">
        <v>360823.26360108604</v>
      </c>
      <c r="S43" s="5">
        <v>360823.26360108604</v>
      </c>
      <c r="T43" s="5">
        <v>360823.26360108604</v>
      </c>
      <c r="U43" s="5">
        <v>360823.26360110054</v>
      </c>
      <c r="V43" s="5">
        <v>360823.26360108604</v>
      </c>
      <c r="W43" s="5">
        <v>360823.26360108604</v>
      </c>
    </row>
    <row r="44" spans="1:23">
      <c r="A44" s="6" t="s">
        <v>145</v>
      </c>
      <c r="B44" s="6" t="s">
        <v>120</v>
      </c>
      <c r="C44" s="5">
        <v>0</v>
      </c>
      <c r="D44" s="5">
        <v>0</v>
      </c>
      <c r="E44" s="5">
        <v>0</v>
      </c>
      <c r="F44" s="5">
        <v>22778.880056203147</v>
      </c>
      <c r="G44" s="5">
        <v>34100.106454028813</v>
      </c>
      <c r="H44" s="5">
        <v>45390.915658149694</v>
      </c>
      <c r="I44" s="5">
        <v>56763.449735596754</v>
      </c>
      <c r="J44" s="5">
        <v>68066.522940322466</v>
      </c>
      <c r="K44" s="5">
        <v>78990.339779782837</v>
      </c>
      <c r="L44" s="5">
        <v>78990.339779782837</v>
      </c>
      <c r="M44" s="5">
        <v>78990.339779768372</v>
      </c>
      <c r="N44" s="5">
        <v>78990.339779782837</v>
      </c>
      <c r="O44" s="5">
        <v>78990.339779782837</v>
      </c>
      <c r="P44" s="5">
        <v>78990.339779782837</v>
      </c>
      <c r="Q44" s="5">
        <v>78990.339779768372</v>
      </c>
      <c r="R44" s="5">
        <v>78990.339779782837</v>
      </c>
      <c r="S44" s="5">
        <v>78990.339779782837</v>
      </c>
      <c r="T44" s="5">
        <v>78990.339779782837</v>
      </c>
      <c r="U44" s="5">
        <v>78990.339779768372</v>
      </c>
      <c r="V44" s="5">
        <v>78990.339779782837</v>
      </c>
      <c r="W44" s="5">
        <v>78990.339779782837</v>
      </c>
    </row>
    <row r="45" spans="1:23">
      <c r="A45" s="102" t="s">
        <v>137</v>
      </c>
      <c r="B45" s="102"/>
      <c r="C45" s="17">
        <v>0</v>
      </c>
      <c r="D45" s="17">
        <v>62770.414685681892</v>
      </c>
      <c r="E45" s="17">
        <v>62770.414685668824</v>
      </c>
      <c r="F45" s="17">
        <v>110007.23380169077</v>
      </c>
      <c r="G45" s="17">
        <v>176385.56451162239</v>
      </c>
      <c r="H45" s="17">
        <v>242688.72971563699</v>
      </c>
      <c r="I45" s="17">
        <v>308641.6263476102</v>
      </c>
      <c r="J45" s="17">
        <v>374691.54623062641</v>
      </c>
      <c r="K45" s="17">
        <v>439813.60338086891</v>
      </c>
      <c r="L45" s="17">
        <v>439813.60338086891</v>
      </c>
      <c r="M45" s="17">
        <v>439813.60338086891</v>
      </c>
      <c r="N45" s="17">
        <v>458251.63103233103</v>
      </c>
      <c r="O45" s="17">
        <v>458251.63103233103</v>
      </c>
      <c r="P45" s="17">
        <v>476762.37940519326</v>
      </c>
      <c r="Q45" s="17">
        <v>476762.37940518983</v>
      </c>
      <c r="R45" s="17">
        <v>476762.37940519326</v>
      </c>
      <c r="S45" s="17">
        <v>476762.37940519326</v>
      </c>
      <c r="T45" s="17">
        <v>517484.07374568225</v>
      </c>
      <c r="U45" s="17">
        <v>560267.39231275173</v>
      </c>
      <c r="V45" s="17">
        <v>560267.39231275837</v>
      </c>
      <c r="W45" s="17">
        <v>613793.37055852532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18643.187172215676</v>
      </c>
      <c r="T51" s="5">
        <v>18643.187172215676</v>
      </c>
      <c r="U51" s="5">
        <v>58310.251505161636</v>
      </c>
      <c r="V51" s="5">
        <v>58310.251505146618</v>
      </c>
      <c r="W51" s="5">
        <v>58310.251505146618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100508.48043732894</v>
      </c>
      <c r="R53" s="5">
        <v>109102.09341616297</v>
      </c>
      <c r="S53" s="5">
        <v>162179.39702555421</v>
      </c>
      <c r="T53" s="5">
        <v>162179.39702555421</v>
      </c>
      <c r="U53" s="5">
        <v>162179.39702555456</v>
      </c>
      <c r="V53" s="5">
        <v>162179.39702555421</v>
      </c>
      <c r="W53" s="5">
        <v>262198.61568753788</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6190.5162847548218</v>
      </c>
      <c r="V54" s="5">
        <v>6190.5162847550573</v>
      </c>
      <c r="W54" s="5">
        <v>6190.5162847550573</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16403.12169694234</v>
      </c>
      <c r="R55" s="5">
        <v>42409.317160454688</v>
      </c>
      <c r="S55" s="5">
        <v>132351.65509923882</v>
      </c>
      <c r="T55" s="5">
        <v>132351.65509923882</v>
      </c>
      <c r="U55" s="5">
        <v>167742.80364765698</v>
      </c>
      <c r="V55" s="5">
        <v>167742.80364767878</v>
      </c>
      <c r="W55" s="5">
        <v>167742.80364767878</v>
      </c>
    </row>
    <row r="56" spans="1:23">
      <c r="A56" s="102" t="s">
        <v>137</v>
      </c>
      <c r="B56" s="102"/>
      <c r="C56" s="17">
        <v>0</v>
      </c>
      <c r="D56" s="17">
        <v>0</v>
      </c>
      <c r="E56" s="17">
        <v>0</v>
      </c>
      <c r="F56" s="17">
        <v>0</v>
      </c>
      <c r="G56" s="17">
        <v>0</v>
      </c>
      <c r="H56" s="17">
        <v>0</v>
      </c>
      <c r="I56" s="17">
        <v>0</v>
      </c>
      <c r="J56" s="17">
        <v>0</v>
      </c>
      <c r="K56" s="17">
        <v>0</v>
      </c>
      <c r="L56" s="17">
        <v>0</v>
      </c>
      <c r="M56" s="17">
        <v>0</v>
      </c>
      <c r="N56" s="17">
        <v>0</v>
      </c>
      <c r="O56" s="17">
        <v>0</v>
      </c>
      <c r="P56" s="17">
        <v>0</v>
      </c>
      <c r="Q56" s="17">
        <v>116911.60213427128</v>
      </c>
      <c r="R56" s="17">
        <v>151511.41057661767</v>
      </c>
      <c r="S56" s="17">
        <v>313174.23929700872</v>
      </c>
      <c r="T56" s="17">
        <v>313174.23929700872</v>
      </c>
      <c r="U56" s="17">
        <v>394422.96846312797</v>
      </c>
      <c r="V56" s="17">
        <v>394422.96846313466</v>
      </c>
      <c r="W56" s="17">
        <v>494442.18712511833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324772.24778761057</v>
      </c>
      <c r="O4" s="5">
        <v>0</v>
      </c>
      <c r="P4" s="5">
        <v>0</v>
      </c>
      <c r="Q4" s="5">
        <v>119773.66428318582</v>
      </c>
      <c r="R4" s="5">
        <v>70756.624424778754</v>
      </c>
      <c r="S4" s="5">
        <v>8892.2251327433605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1845.7201992513271</v>
      </c>
      <c r="S10" s="5">
        <v>1454.7333168063717</v>
      </c>
      <c r="T10" s="5">
        <v>327.64263892035393</v>
      </c>
      <c r="U10" s="5">
        <v>2716.1574766497342</v>
      </c>
      <c r="V10" s="5">
        <v>4740.9889851775215</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396441.27822825976</v>
      </c>
      <c r="O12" s="17">
        <v>24164.968257620174</v>
      </c>
      <c r="P12" s="17">
        <v>5348.8672566371679</v>
      </c>
      <c r="Q12" s="17">
        <v>233032.45118710209</v>
      </c>
      <c r="R12" s="17">
        <v>72602.344624030084</v>
      </c>
      <c r="S12" s="17">
        <v>89648.517776568871</v>
      </c>
      <c r="T12" s="17">
        <v>327.64263892035393</v>
      </c>
      <c r="U12" s="17">
        <v>107805.90614921611</v>
      </c>
      <c r="V12" s="17">
        <v>10227.006684292566</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324772.24778761057</v>
      </c>
      <c r="O15" s="5">
        <v>0</v>
      </c>
      <c r="P15" s="5">
        <v>0</v>
      </c>
      <c r="Q15" s="5">
        <v>0</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0</v>
      </c>
      <c r="T21" s="5">
        <v>327.64263892035393</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324772.24778761057</v>
      </c>
      <c r="O23" s="17">
        <v>0</v>
      </c>
      <c r="P23" s="17">
        <v>0</v>
      </c>
      <c r="Q23" s="17">
        <v>2285.8407079646017</v>
      </c>
      <c r="R23" s="17">
        <v>507.84609032654868</v>
      </c>
      <c r="S23" s="17">
        <v>0</v>
      </c>
      <c r="T23" s="17">
        <v>327.64263892035393</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119773.66428318582</v>
      </c>
      <c r="R26" s="5">
        <v>70756.624424778754</v>
      </c>
      <c r="S26" s="5">
        <v>8892.2251327433605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119773.66428318582</v>
      </c>
      <c r="R34" s="17">
        <v>70756.624424778754</v>
      </c>
      <c r="S34" s="17">
        <v>18328.333133649554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1337.8741089247787</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1337.8741089247787</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182054.51327433629</v>
      </c>
      <c r="R4" s="5">
        <v>0</v>
      </c>
      <c r="S4" s="5">
        <v>0</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297956.28413221007</v>
      </c>
      <c r="R12" s="17">
        <v>3290.6242368900885</v>
      </c>
      <c r="S12" s="17">
        <v>87117.802121103101</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0</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2285.8407079646017</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182054.51327433629</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184697.49722829383</v>
      </c>
      <c r="R34" s="17">
        <v>0</v>
      </c>
      <c r="S34" s="17">
        <v>10528.250130640708</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1437.55832047029</v>
      </c>
      <c r="G4" s="5">
        <v>0</v>
      </c>
      <c r="H4" s="5">
        <v>0</v>
      </c>
      <c r="I4" s="5">
        <v>0</v>
      </c>
      <c r="J4" s="5">
        <v>6044.2927534006521</v>
      </c>
      <c r="K4" s="5">
        <v>501.05857650142701</v>
      </c>
      <c r="L4" s="5">
        <v>0</v>
      </c>
      <c r="M4" s="5">
        <v>0</v>
      </c>
      <c r="N4" s="5">
        <v>9905.84458891125</v>
      </c>
      <c r="O4" s="5">
        <v>4259.2623714452702</v>
      </c>
      <c r="P4" s="5">
        <v>4322.5398771483597</v>
      </c>
      <c r="Q4" s="5">
        <v>10084.580810797081</v>
      </c>
      <c r="R4" s="5">
        <v>8712.2671897212003</v>
      </c>
      <c r="S4" s="5">
        <v>10274.95069714764</v>
      </c>
      <c r="T4" s="5">
        <v>12171.546594752434</v>
      </c>
      <c r="U4" s="5">
        <v>7482.1189844278506</v>
      </c>
      <c r="V4" s="5">
        <v>0</v>
      </c>
      <c r="W4" s="5">
        <v>7258.7767506881564</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2078.5979749738899</v>
      </c>
      <c r="R5" s="5">
        <v>1197.1958948439199</v>
      </c>
      <c r="S5" s="5">
        <v>0</v>
      </c>
      <c r="T5" s="5">
        <v>0</v>
      </c>
      <c r="U5" s="5">
        <v>3849.0164030077231</v>
      </c>
      <c r="V5" s="5">
        <v>0</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3694.2465443839196</v>
      </c>
      <c r="R6" s="5">
        <v>0</v>
      </c>
      <c r="S6" s="5">
        <v>0</v>
      </c>
      <c r="T6" s="5">
        <v>3769.5720013427699</v>
      </c>
      <c r="U6" s="5">
        <v>6377.8642924164005</v>
      </c>
      <c r="V6" s="5">
        <v>0</v>
      </c>
      <c r="W6" s="5">
        <v>6500.8752963839997</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1989.2337052601999</v>
      </c>
      <c r="R7" s="5">
        <v>0</v>
      </c>
      <c r="S7" s="5">
        <v>3045.6089227796401</v>
      </c>
      <c r="T7" s="5">
        <v>2030.7374721454801</v>
      </c>
      <c r="U7" s="5">
        <v>2544.4358454406497</v>
      </c>
      <c r="V7" s="5">
        <v>0</v>
      </c>
      <c r="W7" s="5">
        <v>3101.5157461898402</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1437.55832047029</v>
      </c>
      <c r="G9" s="17">
        <v>0</v>
      </c>
      <c r="H9" s="17">
        <v>0</v>
      </c>
      <c r="I9" s="17">
        <v>0</v>
      </c>
      <c r="J9" s="17">
        <v>6044.2927534006521</v>
      </c>
      <c r="K9" s="17">
        <v>501.05857650142701</v>
      </c>
      <c r="L9" s="17">
        <v>0</v>
      </c>
      <c r="M9" s="17">
        <v>0</v>
      </c>
      <c r="N9" s="17">
        <v>9905.84458891125</v>
      </c>
      <c r="O9" s="17">
        <v>4259.2623714452702</v>
      </c>
      <c r="P9" s="17">
        <v>4322.5398771483597</v>
      </c>
      <c r="Q9" s="17">
        <v>17846.65903541509</v>
      </c>
      <c r="R9" s="17">
        <v>9909.4630845651209</v>
      </c>
      <c r="S9" s="17">
        <v>13320.55961992728</v>
      </c>
      <c r="T9" s="17">
        <v>17971.856068240682</v>
      </c>
      <c r="U9" s="17">
        <v>20253.435525292625</v>
      </c>
      <c r="V9" s="17">
        <v>0</v>
      </c>
      <c r="W9" s="17">
        <v>16861.167793261997</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0</v>
      </c>
      <c r="G4" s="5">
        <v>0</v>
      </c>
      <c r="H4" s="5">
        <v>0</v>
      </c>
      <c r="I4" s="5">
        <v>0</v>
      </c>
      <c r="J4" s="5">
        <v>0</v>
      </c>
      <c r="K4" s="5">
        <v>0</v>
      </c>
      <c r="L4" s="5">
        <v>0</v>
      </c>
      <c r="M4" s="5">
        <v>0</v>
      </c>
      <c r="N4" s="5">
        <v>0</v>
      </c>
      <c r="O4" s="5">
        <v>0</v>
      </c>
      <c r="P4" s="5">
        <v>0</v>
      </c>
      <c r="Q4" s="5">
        <v>3948.4662504569114</v>
      </c>
      <c r="R4" s="5">
        <v>0</v>
      </c>
      <c r="S4" s="5">
        <v>0</v>
      </c>
      <c r="T4" s="5">
        <v>0</v>
      </c>
      <c r="U4" s="5">
        <v>0</v>
      </c>
      <c r="V4" s="5">
        <v>1509.7764662158502</v>
      </c>
      <c r="W4" s="5">
        <v>0</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5297.70897781658</v>
      </c>
      <c r="R5" s="5">
        <v>0</v>
      </c>
      <c r="S5" s="5">
        <v>0</v>
      </c>
      <c r="T5" s="5">
        <v>0</v>
      </c>
      <c r="U5" s="5">
        <v>0</v>
      </c>
      <c r="V5" s="5">
        <v>3295.3899255505198</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3694.2465443839196</v>
      </c>
      <c r="R6" s="5">
        <v>0</v>
      </c>
      <c r="S6" s="5">
        <v>0</v>
      </c>
      <c r="T6" s="5">
        <v>0</v>
      </c>
      <c r="U6" s="5">
        <v>6377.8642924164005</v>
      </c>
      <c r="V6" s="5">
        <v>0</v>
      </c>
      <c r="W6" s="5">
        <v>11.684776069074401</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1989.2337052601999</v>
      </c>
      <c r="R7" s="5">
        <v>0</v>
      </c>
      <c r="S7" s="5">
        <v>4060.8118970395208</v>
      </c>
      <c r="T7" s="5">
        <v>0</v>
      </c>
      <c r="U7" s="5">
        <v>3053.3230145287798</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14929.655477917611</v>
      </c>
      <c r="R9" s="17">
        <v>0</v>
      </c>
      <c r="S9" s="17">
        <v>4060.8118970395208</v>
      </c>
      <c r="T9" s="17">
        <v>0</v>
      </c>
      <c r="U9" s="17">
        <v>9431.1873069451794</v>
      </c>
      <c r="V9" s="17">
        <v>4805.16639176637</v>
      </c>
      <c r="W9" s="17">
        <v>11.684776069074401</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541.80000000003622</v>
      </c>
      <c r="E4" s="5">
        <v>541.79999999996551</v>
      </c>
      <c r="F4" s="5">
        <v>541.80000000003622</v>
      </c>
      <c r="G4" s="5">
        <v>541.80000000003622</v>
      </c>
      <c r="H4" s="5">
        <v>541.80000000003622</v>
      </c>
      <c r="I4" s="5">
        <v>541.79999999996551</v>
      </c>
      <c r="J4" s="5">
        <v>541.80000000003622</v>
      </c>
      <c r="K4" s="5">
        <v>541.80000000003622</v>
      </c>
      <c r="L4" s="5">
        <v>541.80000000003622</v>
      </c>
      <c r="M4" s="5">
        <v>541.79999999996551</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541.80000000003622</v>
      </c>
      <c r="E9" s="17">
        <v>541.79999999996551</v>
      </c>
      <c r="F9" s="17">
        <v>541.80000000003622</v>
      </c>
      <c r="G9" s="17">
        <v>541.80000000003622</v>
      </c>
      <c r="H9" s="17">
        <v>541.80000000003622</v>
      </c>
      <c r="I9" s="17">
        <v>541.79999999996551</v>
      </c>
      <c r="J9" s="17">
        <v>541.80000000003622</v>
      </c>
      <c r="K9" s="17">
        <v>541.80000000003622</v>
      </c>
      <c r="L9" s="17">
        <v>541.80000000003622</v>
      </c>
      <c r="M9" s="17">
        <v>541.79999999996551</v>
      </c>
      <c r="N9" s="17">
        <v>0</v>
      </c>
      <c r="O9" s="17">
        <v>0</v>
      </c>
      <c r="P9" s="17">
        <v>0</v>
      </c>
      <c r="Q9" s="17">
        <v>0</v>
      </c>
      <c r="R9" s="17">
        <v>0</v>
      </c>
      <c r="S9" s="17">
        <v>0</v>
      </c>
      <c r="T9" s="17">
        <v>0</v>
      </c>
      <c r="U9" s="17">
        <v>0</v>
      </c>
      <c r="V9" s="17">
        <v>0</v>
      </c>
      <c r="W9" s="17">
        <v>0</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20249.40959089122</v>
      </c>
      <c r="E14" s="17">
        <v>20249.40959089122</v>
      </c>
      <c r="F14" s="17">
        <v>20249.40959089122</v>
      </c>
      <c r="G14" s="17">
        <v>20249.40959089122</v>
      </c>
      <c r="H14" s="17">
        <v>20249.40959089122</v>
      </c>
      <c r="I14" s="17">
        <v>20249.40959089122</v>
      </c>
      <c r="J14" s="17">
        <v>20249.40959089122</v>
      </c>
      <c r="K14" s="17">
        <v>20249.40959089122</v>
      </c>
      <c r="L14" s="17">
        <v>20249.40959089122</v>
      </c>
      <c r="M14" s="17">
        <v>20249.40959089122</v>
      </c>
      <c r="N14" s="17">
        <v>20249.40959089122</v>
      </c>
      <c r="O14" s="17">
        <v>20249.40959089122</v>
      </c>
      <c r="P14" s="17">
        <v>20249.40959089122</v>
      </c>
      <c r="Q14" s="17">
        <v>20249.40959089122</v>
      </c>
      <c r="R14" s="17">
        <v>20249.40959089122</v>
      </c>
      <c r="S14" s="17">
        <v>20249.40959089122</v>
      </c>
      <c r="T14" s="17">
        <v>20249.40959089122</v>
      </c>
      <c r="U14" s="17">
        <v>20249.40959089122</v>
      </c>
      <c r="V14" s="17">
        <v>20249.40959089122</v>
      </c>
      <c r="W14" s="17">
        <v>20249.40959089122</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11339.669370899082</v>
      </c>
      <c r="E17" s="5">
        <v>11339.669370899082</v>
      </c>
      <c r="F17" s="5">
        <v>11339.669370899082</v>
      </c>
      <c r="G17" s="5">
        <v>11339.669370899082</v>
      </c>
      <c r="H17" s="5">
        <v>11339.669370899082</v>
      </c>
      <c r="I17" s="5">
        <v>11339.669370899082</v>
      </c>
      <c r="J17" s="5">
        <v>11339.669370899082</v>
      </c>
      <c r="K17" s="5">
        <v>11339.669370899082</v>
      </c>
      <c r="L17" s="5">
        <v>11339.669370899082</v>
      </c>
      <c r="M17" s="5">
        <v>11339.669370899082</v>
      </c>
      <c r="N17" s="5">
        <v>11339.669370899082</v>
      </c>
      <c r="O17" s="5">
        <v>11339.669370899082</v>
      </c>
      <c r="P17" s="5">
        <v>11339.669370899082</v>
      </c>
      <c r="Q17" s="5">
        <v>11339.669370899082</v>
      </c>
      <c r="R17" s="5">
        <v>11339.669370899082</v>
      </c>
      <c r="S17" s="5">
        <v>11339.669370899082</v>
      </c>
      <c r="T17" s="5">
        <v>11339.669370899082</v>
      </c>
      <c r="U17" s="5">
        <v>11339.669370899082</v>
      </c>
      <c r="V17" s="5">
        <v>11339.669370899082</v>
      </c>
      <c r="W17" s="5">
        <v>11339.669370899082</v>
      </c>
    </row>
    <row r="18" spans="1:23">
      <c r="A18" s="6" t="s">
        <v>144</v>
      </c>
      <c r="B18" s="6" t="s">
        <v>250</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8909.7402199921362</v>
      </c>
      <c r="P18" s="5">
        <v>8909.7402199921362</v>
      </c>
      <c r="Q18" s="5">
        <v>8909.7402199921362</v>
      </c>
      <c r="R18" s="5">
        <v>8909.7402199921362</v>
      </c>
      <c r="S18" s="5">
        <v>8909.7402199921362</v>
      </c>
      <c r="T18" s="5">
        <v>8909.7402199921362</v>
      </c>
      <c r="U18" s="5">
        <v>8909.7402199921362</v>
      </c>
      <c r="V18" s="5">
        <v>8909.7402199921362</v>
      </c>
      <c r="W18" s="5">
        <v>8909.7402199921362</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20249.40959089122</v>
      </c>
      <c r="E22" s="17">
        <v>20249.40959089122</v>
      </c>
      <c r="F22" s="17">
        <v>20249.40959089122</v>
      </c>
      <c r="G22" s="17">
        <v>20249.40959089122</v>
      </c>
      <c r="H22" s="17">
        <v>20249.40959089122</v>
      </c>
      <c r="I22" s="17">
        <v>20249.40959089122</v>
      </c>
      <c r="J22" s="17">
        <v>20249.40959089122</v>
      </c>
      <c r="K22" s="17">
        <v>20249.40959089122</v>
      </c>
      <c r="L22" s="17">
        <v>20249.40959089122</v>
      </c>
      <c r="M22" s="17">
        <v>20249.40959089122</v>
      </c>
      <c r="N22" s="17">
        <v>20249.40959089122</v>
      </c>
      <c r="O22" s="17">
        <v>20249.40959089122</v>
      </c>
      <c r="P22" s="17">
        <v>20249.40959089122</v>
      </c>
      <c r="Q22" s="17">
        <v>20249.40959089122</v>
      </c>
      <c r="R22" s="17">
        <v>20249.40959089122</v>
      </c>
      <c r="S22" s="17">
        <v>20249.40959089122</v>
      </c>
      <c r="T22" s="17">
        <v>20249.40959089122</v>
      </c>
      <c r="U22" s="17">
        <v>20249.40959089122</v>
      </c>
      <c r="V22" s="17">
        <v>20249.40959089122</v>
      </c>
      <c r="W22" s="17">
        <v>20249.40959089122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c r="X4" s="5">
        <v>20249.40959089122</v>
      </c>
    </row>
    <row r="5" spans="1:24">
      <c r="A5" s="6" t="s">
        <v>76</v>
      </c>
      <c r="B5" s="6" t="s">
        <v>235</v>
      </c>
      <c r="C5" s="5">
        <v>0</v>
      </c>
      <c r="D5" s="5">
        <v>0</v>
      </c>
      <c r="E5" s="5">
        <v>9534.4753679084224</v>
      </c>
      <c r="F5" s="5">
        <v>9534.4753679084224</v>
      </c>
      <c r="G5" s="5">
        <v>9534.4753679084224</v>
      </c>
      <c r="H5" s="5">
        <v>9534.4753679084224</v>
      </c>
      <c r="I5" s="5">
        <v>9534.4753679084224</v>
      </c>
      <c r="J5" s="5">
        <v>9534.4753679084224</v>
      </c>
      <c r="K5" s="5">
        <v>9534.4753679084224</v>
      </c>
      <c r="L5" s="5">
        <v>9534.4753679084224</v>
      </c>
      <c r="M5" s="5">
        <v>9534.4753679084224</v>
      </c>
      <c r="N5" s="5">
        <v>9534.4753679084224</v>
      </c>
      <c r="O5" s="5">
        <v>9534.4753679084224</v>
      </c>
      <c r="P5" s="5">
        <v>9534.4753679084224</v>
      </c>
      <c r="Q5" s="5">
        <v>9534.4753679084224</v>
      </c>
      <c r="R5" s="5">
        <v>9534.4753679084224</v>
      </c>
      <c r="S5" s="5">
        <v>9534.4753679084224</v>
      </c>
      <c r="T5" s="5">
        <v>9534.4753679084224</v>
      </c>
      <c r="U5" s="5">
        <v>9534.4753679084224</v>
      </c>
      <c r="V5" s="5">
        <v>9534.4753679084224</v>
      </c>
      <c r="W5" s="5">
        <v>9534.4753679084224</v>
      </c>
      <c r="X5" s="5">
        <v>9534.4753679084224</v>
      </c>
    </row>
    <row r="6" spans="1:24">
      <c r="A6" s="6" t="s">
        <v>76</v>
      </c>
      <c r="B6" s="6" t="s">
        <v>236</v>
      </c>
      <c r="C6" s="5">
        <v>0</v>
      </c>
      <c r="D6" s="5">
        <v>0</v>
      </c>
      <c r="E6" s="5">
        <v>0</v>
      </c>
      <c r="F6" s="5">
        <v>0</v>
      </c>
      <c r="G6" s="5">
        <v>165801.00935369293</v>
      </c>
      <c r="H6" s="5">
        <v>165801.00935369293</v>
      </c>
      <c r="I6" s="5">
        <v>165801.00935369293</v>
      </c>
      <c r="J6" s="5">
        <v>165801.00935369293</v>
      </c>
      <c r="K6" s="5">
        <v>165801.00935369293</v>
      </c>
      <c r="L6" s="5">
        <v>165801.00935369293</v>
      </c>
      <c r="M6" s="5">
        <v>165801.00935369293</v>
      </c>
      <c r="N6" s="5">
        <v>165801.00935369293</v>
      </c>
      <c r="O6" s="5">
        <v>165801.00935369293</v>
      </c>
      <c r="P6" s="5">
        <v>165801.00935369293</v>
      </c>
      <c r="Q6" s="5">
        <v>165801.00935369293</v>
      </c>
      <c r="R6" s="5">
        <v>165801.00935369293</v>
      </c>
      <c r="S6" s="5">
        <v>165801.00935369293</v>
      </c>
      <c r="T6" s="5">
        <v>165801.00935369293</v>
      </c>
      <c r="U6" s="5">
        <v>165801.00935369293</v>
      </c>
      <c r="V6" s="5">
        <v>165801.00935369293</v>
      </c>
      <c r="W6" s="5">
        <v>165801.00935369293</v>
      </c>
      <c r="X6" s="5">
        <v>165801.00935369293</v>
      </c>
    </row>
    <row r="7" spans="1:24">
      <c r="A7" s="6" t="s">
        <v>76</v>
      </c>
      <c r="B7" s="6" t="s">
        <v>237</v>
      </c>
      <c r="C7" s="5">
        <v>0</v>
      </c>
      <c r="D7" s="5">
        <v>0</v>
      </c>
      <c r="E7" s="5">
        <v>0</v>
      </c>
      <c r="F7" s="5">
        <v>0</v>
      </c>
      <c r="G7" s="5">
        <v>0</v>
      </c>
      <c r="H7" s="5">
        <v>190689.50735816843</v>
      </c>
      <c r="I7" s="5">
        <v>190689.50735816843</v>
      </c>
      <c r="J7" s="5">
        <v>190689.50735816843</v>
      </c>
      <c r="K7" s="5">
        <v>190689.50735816843</v>
      </c>
      <c r="L7" s="5">
        <v>190689.50735816843</v>
      </c>
      <c r="M7" s="5">
        <v>190689.50735816843</v>
      </c>
      <c r="N7" s="5">
        <v>190689.50735816843</v>
      </c>
      <c r="O7" s="5">
        <v>190689.50735816843</v>
      </c>
      <c r="P7" s="5">
        <v>190689.50735816843</v>
      </c>
      <c r="Q7" s="5">
        <v>190689.50735816843</v>
      </c>
      <c r="R7" s="5">
        <v>190689.50735816843</v>
      </c>
      <c r="S7" s="5">
        <v>190689.50735816843</v>
      </c>
      <c r="T7" s="5">
        <v>190689.50735816843</v>
      </c>
      <c r="U7" s="5">
        <v>190689.50735816843</v>
      </c>
      <c r="V7" s="5">
        <v>190689.50735816843</v>
      </c>
      <c r="W7" s="5">
        <v>190689.50735816843</v>
      </c>
      <c r="X7" s="5">
        <v>190689.50735816843</v>
      </c>
    </row>
    <row r="8" spans="1:24">
      <c r="A8" s="6" t="s">
        <v>76</v>
      </c>
      <c r="B8" s="6" t="s">
        <v>238</v>
      </c>
      <c r="C8" s="5">
        <v>0</v>
      </c>
      <c r="D8" s="5">
        <v>0</v>
      </c>
      <c r="E8" s="5">
        <v>0</v>
      </c>
      <c r="F8" s="5">
        <v>0</v>
      </c>
      <c r="G8" s="5">
        <v>0</v>
      </c>
      <c r="H8" s="5">
        <v>0</v>
      </c>
      <c r="I8" s="5">
        <v>0</v>
      </c>
      <c r="J8" s="5">
        <v>0</v>
      </c>
      <c r="K8" s="5">
        <v>0</v>
      </c>
      <c r="L8" s="5">
        <v>0</v>
      </c>
      <c r="M8" s="5">
        <v>0</v>
      </c>
      <c r="N8" s="5">
        <v>0</v>
      </c>
      <c r="O8" s="5">
        <v>192051.57526786966</v>
      </c>
      <c r="P8" s="5">
        <v>192051.57526786966</v>
      </c>
      <c r="Q8" s="5">
        <v>192051.57526786966</v>
      </c>
      <c r="R8" s="5">
        <v>192051.57526786966</v>
      </c>
      <c r="S8" s="5">
        <v>192051.57526786966</v>
      </c>
      <c r="T8" s="5">
        <v>192051.57526786966</v>
      </c>
      <c r="U8" s="5">
        <v>192051.57526786966</v>
      </c>
      <c r="V8" s="5">
        <v>192051.57526786966</v>
      </c>
      <c r="W8" s="5">
        <v>192051.57526786966</v>
      </c>
      <c r="X8" s="5">
        <v>192051.57526786966</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103971.1837738585</v>
      </c>
      <c r="S9" s="5">
        <v>103971.1837738585</v>
      </c>
      <c r="T9" s="5">
        <v>103971.1837738585</v>
      </c>
      <c r="U9" s="5">
        <v>103971.1837738585</v>
      </c>
      <c r="V9" s="5">
        <v>103971.1837738585</v>
      </c>
      <c r="W9" s="5">
        <v>103971.1837738585</v>
      </c>
      <c r="X9" s="5">
        <v>103971.1837738585</v>
      </c>
    </row>
    <row r="10" spans="1:24">
      <c r="A10" s="6" t="s">
        <v>76</v>
      </c>
      <c r="B10" s="6" t="s">
        <v>240</v>
      </c>
      <c r="C10" s="5">
        <v>139017.60889712704</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122844.23985132705</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137</v>
      </c>
      <c r="B14" s="102"/>
      <c r="C14" s="17">
        <v>261861.84874845407</v>
      </c>
      <c r="D14" s="17">
        <v>0</v>
      </c>
      <c r="E14" s="17">
        <v>29783.884958799645</v>
      </c>
      <c r="F14" s="17">
        <v>29783.884958799645</v>
      </c>
      <c r="G14" s="17">
        <v>195584.89431249257</v>
      </c>
      <c r="H14" s="17">
        <v>386274.401670661</v>
      </c>
      <c r="I14" s="17">
        <v>386274.401670661</v>
      </c>
      <c r="J14" s="17">
        <v>386274.401670661</v>
      </c>
      <c r="K14" s="17">
        <v>386274.401670661</v>
      </c>
      <c r="L14" s="17">
        <v>386274.401670661</v>
      </c>
      <c r="M14" s="17">
        <v>386274.401670661</v>
      </c>
      <c r="N14" s="17">
        <v>386274.401670661</v>
      </c>
      <c r="O14" s="17">
        <v>578325.97693853069</v>
      </c>
      <c r="P14" s="17">
        <v>578325.97693853069</v>
      </c>
      <c r="Q14" s="17">
        <v>578325.97693853069</v>
      </c>
      <c r="R14" s="17">
        <v>682297.16071238916</v>
      </c>
      <c r="S14" s="17">
        <v>682297.16071238916</v>
      </c>
      <c r="T14" s="17">
        <v>682297.16071238916</v>
      </c>
      <c r="U14" s="17">
        <v>682297.16071238916</v>
      </c>
      <c r="V14" s="17">
        <v>682297.16071238916</v>
      </c>
      <c r="W14" s="17">
        <v>682297.16071238916</v>
      </c>
      <c r="X14" s="17">
        <v>682297.16071238916</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48656.163113994451</v>
      </c>
      <c r="D17" s="5">
        <v>0</v>
      </c>
      <c r="E17" s="5">
        <v>15725.528040136958</v>
      </c>
      <c r="F17" s="5">
        <v>15725.528040136958</v>
      </c>
      <c r="G17" s="5">
        <v>105258.07309113115</v>
      </c>
      <c r="H17" s="5">
        <v>189161.45632872524</v>
      </c>
      <c r="I17" s="5">
        <v>189161.45632872524</v>
      </c>
      <c r="J17" s="5">
        <v>189161.45632872524</v>
      </c>
      <c r="K17" s="5">
        <v>189161.45632872524</v>
      </c>
      <c r="L17" s="5">
        <v>189161.45632872524</v>
      </c>
      <c r="M17" s="5">
        <v>189161.45632872524</v>
      </c>
      <c r="N17" s="5">
        <v>189161.45632872524</v>
      </c>
      <c r="O17" s="5">
        <v>298630.85423141089</v>
      </c>
      <c r="P17" s="5">
        <v>298630.85423141089</v>
      </c>
      <c r="Q17" s="5">
        <v>298630.85423141089</v>
      </c>
      <c r="R17" s="5">
        <v>349576.73428060161</v>
      </c>
      <c r="S17" s="5">
        <v>349576.73428060161</v>
      </c>
      <c r="T17" s="5">
        <v>349576.73428060161</v>
      </c>
      <c r="U17" s="5">
        <v>349576.73428060161</v>
      </c>
      <c r="V17" s="5">
        <v>349576.73428060161</v>
      </c>
      <c r="W17" s="5">
        <v>349576.73428060161</v>
      </c>
      <c r="X17" s="5">
        <v>349576.73428060161</v>
      </c>
    </row>
    <row r="18" spans="1:24">
      <c r="A18" s="6" t="s">
        <v>144</v>
      </c>
      <c r="B18" s="6" t="s">
        <v>250</v>
      </c>
      <c r="C18" s="5">
        <v>0</v>
      </c>
      <c r="D18" s="5">
        <v>0</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91491.917585176081</v>
      </c>
      <c r="P18" s="5">
        <v>91491.917585176081</v>
      </c>
      <c r="Q18" s="5">
        <v>91491.917585176081</v>
      </c>
      <c r="R18" s="5">
        <v>144517.22130984394</v>
      </c>
      <c r="S18" s="5">
        <v>144517.22130984394</v>
      </c>
      <c r="T18" s="5">
        <v>144517.22130984394</v>
      </c>
      <c r="U18" s="5">
        <v>144517.22130984394</v>
      </c>
      <c r="V18" s="5">
        <v>144517.22130984394</v>
      </c>
      <c r="W18" s="5">
        <v>144517.22130984394</v>
      </c>
      <c r="X18" s="5">
        <v>144517.22130984394</v>
      </c>
    </row>
    <row r="19" spans="1:24">
      <c r="A19" s="6" t="s">
        <v>145</v>
      </c>
      <c r="B19" s="6" t="s">
        <v>250</v>
      </c>
      <c r="C19" s="5">
        <v>151783.56570879609</v>
      </c>
      <c r="D19" s="5">
        <v>0</v>
      </c>
      <c r="E19" s="5">
        <v>5148.6166986705484</v>
      </c>
      <c r="F19" s="5">
        <v>5148.6166986705484</v>
      </c>
      <c r="G19" s="5">
        <v>5148.6166986705484</v>
      </c>
      <c r="H19" s="5">
        <v>111934.74081924488</v>
      </c>
      <c r="I19" s="5">
        <v>111934.74081924488</v>
      </c>
      <c r="J19" s="5">
        <v>111934.74081924488</v>
      </c>
      <c r="K19" s="5">
        <v>111934.74081924488</v>
      </c>
      <c r="L19" s="5">
        <v>111934.74081924488</v>
      </c>
      <c r="M19" s="5">
        <v>111934.74081924488</v>
      </c>
      <c r="N19" s="5">
        <v>111934.74081924488</v>
      </c>
      <c r="O19" s="5">
        <v>111934.74081924488</v>
      </c>
      <c r="P19" s="5">
        <v>111934.74081924488</v>
      </c>
      <c r="Q19" s="5">
        <v>111934.74081924488</v>
      </c>
      <c r="R19" s="5">
        <v>111934.74081924488</v>
      </c>
      <c r="S19" s="5">
        <v>111934.74081924488</v>
      </c>
      <c r="T19" s="5">
        <v>111934.74081924488</v>
      </c>
      <c r="U19" s="5">
        <v>111934.74081924488</v>
      </c>
      <c r="V19" s="5">
        <v>111934.74081924488</v>
      </c>
      <c r="W19" s="5">
        <v>111934.74081924488</v>
      </c>
      <c r="X19" s="5">
        <v>111934.74081924488</v>
      </c>
    </row>
    <row r="20" spans="1:24">
      <c r="A20" s="6" t="s">
        <v>146</v>
      </c>
      <c r="B20" s="6" t="s">
        <v>250</v>
      </c>
      <c r="C20" s="5">
        <v>0</v>
      </c>
      <c r="D20" s="5">
        <v>0</v>
      </c>
      <c r="E20" s="5">
        <v>0</v>
      </c>
      <c r="F20" s="5">
        <v>0</v>
      </c>
      <c r="G20" s="5">
        <v>76268.464302698747</v>
      </c>
      <c r="H20" s="5">
        <v>76268.464302698747</v>
      </c>
      <c r="I20" s="5">
        <v>76268.464302698747</v>
      </c>
      <c r="J20" s="5">
        <v>76268.464302698747</v>
      </c>
      <c r="K20" s="5">
        <v>76268.464302698747</v>
      </c>
      <c r="L20" s="5">
        <v>76268.464302698747</v>
      </c>
      <c r="M20" s="5">
        <v>76268.464302698747</v>
      </c>
      <c r="N20" s="5">
        <v>76268.464302698747</v>
      </c>
      <c r="O20" s="5">
        <v>76268.464302698747</v>
      </c>
      <c r="P20" s="5">
        <v>76268.464302698747</v>
      </c>
      <c r="Q20" s="5">
        <v>76268.464302698747</v>
      </c>
      <c r="R20" s="5">
        <v>76268.464302698747</v>
      </c>
      <c r="S20" s="5">
        <v>76268.464302698747</v>
      </c>
      <c r="T20" s="5">
        <v>76268.464302698747</v>
      </c>
      <c r="U20" s="5">
        <v>76268.464302698747</v>
      </c>
      <c r="V20" s="5">
        <v>76268.464302698747</v>
      </c>
      <c r="W20" s="5">
        <v>76268.464302698747</v>
      </c>
      <c r="X20" s="5">
        <v>76268.464302698747</v>
      </c>
    </row>
    <row r="21" spans="1:24">
      <c r="A21" s="6" t="s">
        <v>147</v>
      </c>
      <c r="B21" s="6" t="s">
        <v>250</v>
      </c>
      <c r="C21" s="5">
        <v>61422.119925663523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102" t="s">
        <v>137</v>
      </c>
      <c r="B22" s="102"/>
      <c r="C22" s="17">
        <v>261861.84874845407</v>
      </c>
      <c r="D22" s="17">
        <v>0</v>
      </c>
      <c r="E22" s="17">
        <v>29783.884958799645</v>
      </c>
      <c r="F22" s="17">
        <v>29783.884958799645</v>
      </c>
      <c r="G22" s="17">
        <v>195584.89431249257</v>
      </c>
      <c r="H22" s="17">
        <v>386274.401670661</v>
      </c>
      <c r="I22" s="17">
        <v>386274.401670661</v>
      </c>
      <c r="J22" s="17">
        <v>386274.401670661</v>
      </c>
      <c r="K22" s="17">
        <v>386274.401670661</v>
      </c>
      <c r="L22" s="17">
        <v>386274.401670661</v>
      </c>
      <c r="M22" s="17">
        <v>386274.401670661</v>
      </c>
      <c r="N22" s="17">
        <v>386274.401670661</v>
      </c>
      <c r="O22" s="17">
        <v>578325.97693853057</v>
      </c>
      <c r="P22" s="17">
        <v>578325.97693853057</v>
      </c>
      <c r="Q22" s="17">
        <v>578325.97693853057</v>
      </c>
      <c r="R22" s="17">
        <v>682297.16071238916</v>
      </c>
      <c r="S22" s="17">
        <v>682297.16071238916</v>
      </c>
      <c r="T22" s="17">
        <v>682297.16071238916</v>
      </c>
      <c r="U22" s="17">
        <v>682297.16071238916</v>
      </c>
      <c r="V22" s="17">
        <v>682297.16071238916</v>
      </c>
      <c r="W22" s="17">
        <v>682297.16071238916</v>
      </c>
      <c r="X22" s="17">
        <v>682297.16071238916</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116C03-5114-43D8-A688-7299CB694B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AACEA1-7031-43E1-B0BC-60A31A3897B6}">
  <ds:schemaRefs>
    <ds:schemaRef ds:uri="http://schemas.microsoft.com/sharepoint/v3/contenttype/forms"/>
  </ds:schemaRefs>
</ds:datastoreItem>
</file>

<file path=customXml/itemProps3.xml><?xml version="1.0" encoding="utf-8"?>
<ds:datastoreItem xmlns:ds="http://schemas.openxmlformats.org/officeDocument/2006/customXml" ds:itemID="{8CB37EED-0E95-4A9D-AEB7-61BAE665EF8E}">
  <ds:schemaRefs>
    <ds:schemaRef ds:uri="http://schemas.microsoft.com/office/2006/documentManagement/types"/>
    <ds:schemaRef ds:uri="http://schemas.openxmlformats.org/package/2006/metadata/core-properties"/>
    <ds:schemaRef ds:uri="2d13b51a-01fc-4fe6-9d22-83de624198c5"/>
    <ds:schemaRef ds:uri="http://purl.org/dc/dcmitype/"/>
    <ds:schemaRef ds:uri="http://purl.org/dc/elements/1.1/"/>
    <ds:schemaRef ds:uri="http://schemas.microsoft.com/office/2006/metadata/properties"/>
    <ds:schemaRef ds:uri="http://purl.org/dc/terms/"/>
    <ds:schemaRef ds:uri="http://schemas.microsoft.com/office/infopath/2007/PartnerControls"/>
    <ds:schemaRef ds:uri="0846c3b3-81a9-45d6-ba5b-8be618a9c9d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2020-09-01T03:09:21Z</dcterms:created>
  <dcterms:modified xsi:type="dcterms:W3CDTF">2020-09-11T04:51:28Z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